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3'!$6:$8</definedName>
    <definedName name="_xlnm.Print_Area" localSheetId="2">'для экономики расчеты'!$A$1:$U$60</definedName>
    <definedName name="_xlnm.Print_Area" localSheetId="1">'Прил 3'!$A$1:$N$55</definedName>
  </definedNames>
  <calcPr calcId="162913"/>
</workbook>
</file>

<file path=xl/calcChain.xml><?xml version="1.0" encoding="utf-8"?>
<calcChain xmlns="http://schemas.openxmlformats.org/spreadsheetml/2006/main">
  <c r="G52" i="5" l="1"/>
  <c r="G49" i="5"/>
  <c r="G38" i="5"/>
  <c r="G23" i="5"/>
  <c r="G18" i="5"/>
  <c r="I52" i="5" l="1"/>
  <c r="J52" i="5"/>
  <c r="H52" i="5"/>
  <c r="I49" i="5"/>
  <c r="J49" i="5"/>
  <c r="H49" i="5"/>
  <c r="I31" i="5"/>
  <c r="I38" i="5" s="1"/>
  <c r="J31" i="5"/>
  <c r="J38" i="5" s="1"/>
  <c r="H31" i="5"/>
  <c r="H38" i="5" s="1"/>
  <c r="I24" i="5"/>
  <c r="J24" i="5"/>
  <c r="H24" i="5"/>
  <c r="I23" i="5"/>
  <c r="J23" i="5"/>
  <c r="H23" i="5"/>
  <c r="J18" i="5"/>
  <c r="I18" i="5"/>
  <c r="H18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<sst xmlns="http://schemas.openxmlformats.org/spreadsheetml/2006/main" count="615" uniqueCount="166">
  <si>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</si>
  <si>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</si>
  <si>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</si>
  <si>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</si>
  <si>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</si>
  <si>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</si>
  <si>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</si>
  <si>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</si>
  <si>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</si>
  <si>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</si>
  <si>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</si>
  <si>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</si>
  <si>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</si>
  <si>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</si>
  <si>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</si>
  <si>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</si>
  <si>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</si>
  <si>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</si>
  <si>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</si>
  <si>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</si>
  <si>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</si>
  <si>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</si>
  <si>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</si>
  <si>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</si>
  <si>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</si>
  <si>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</si>
  <si>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</si>
  <si>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</si>
  <si>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</si>
  <si>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</si>
  <si>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</si>
  <si>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</si>
  <si>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</si>
  <si>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</si>
  <si>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</si>
  <si>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</si>
  <si>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</si>
  <si>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</si>
  <si>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</si>
  <si>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</si>
  <si>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</si>
  <si>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</si>
  <si>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</si>
  <si>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</si>
  <si>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</si>
  <si>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</si>
  <si>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</si>
  <si>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</si>
  <si>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</si>
  <si>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</si>
  <si>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</si>
  <si>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</si>
  <si>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</si>
  <si>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</si>
  <si>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</si>
  <si>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</si>
  <si>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</si>
  <si>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</si>
  <si>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</si>
  <si>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</si>
  <si>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</si>
  <si>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</si>
  <si>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</si>
  <si>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</si>
  <si>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</si>
  <si>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</si>
  <si>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</si>
  <si>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</si>
  <si>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</si>
  <si>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</si>
  <si>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</si>
  <si>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</si>
  <si>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</si>
  <si>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</si>
  <si>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</si>
  <si>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</si>
  <si>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</si>
  <si>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</si>
  <si>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</si>
  <si>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</si>
  <si>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</si>
  <si>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</si>
  <si>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</si>
  <si>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</si>
  <si>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</si>
  <si>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</si>
  <si>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</si>
  <si>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</si>
  <si>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</si>
  <si>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</si>
  <si>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</si>
  <si>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</si>
  <si>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</si>
  <si>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</si>
  <si>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</si>
  <si>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</si>
  <si>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</si>
  <si>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</si>
  <si>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</si>
  <si>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</si>
  <si>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</si>
  <si>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</si>
  <si>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</si>
  <si>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</si>
  <si>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</si>
  <si>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</si>
  <si>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</si>
  <si>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"Приглашение специалистов, обладающих специальностями, являющимися дефицитными для  муниципальных  и иных учреждений
 муниципального образования город Норильск"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</si>
  <si>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</si>
  <si>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</si>
  <si>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</si>
  <si>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</si>
  <si>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</si>
  <si>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</si>
  <si>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</si>
  <si>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</si>
  <si>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</si>
  <si>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</si>
  <si>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</si>
  <si>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</si>
  <si>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</si>
  <si>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</si>
  <si>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</si>
  <si>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</si>
  <si>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</si>
  <si>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</si>
  <si>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</si>
  <si>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</si>
  <si>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</si>
  <si>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</si>
  <si>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</si>
  <si>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</si>
  <si>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</si>
  <si>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инструкторов-методистов по адаптивной физической культуре в сфере спорта</t>
  </si>
  <si>
    <t>Уровень закрытия потребности в инструкторов-методистов по адаптивной физической культуре в сфере спорта</t>
  </si>
  <si>
    <t>Количество приглашенных инструкторов-методистов по адаптивной физической культуре в сфере спорта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</si>
  <si>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</si>
  <si>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</si>
  <si>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</si>
  <si>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приглашенных специалистов в сфере здравоохранения, из них:</t>
  </si>
  <si>
    <t>Количество трудоустроенных специалистов в сфере здравоохранения, из них:</t>
  </si>
  <si>
    <t>2018 год</t>
  </si>
  <si>
    <t>2023 год</t>
  </si>
  <si>
    <t>2018 - 0,4
2019 - 0,3
2020-2023 - 0,15</t>
  </si>
  <si>
    <t>2018 - 0,09
2019 - 0,08
2020-2023 - 0,05</t>
  </si>
  <si>
    <t>2018 - 0,03
2019 - 0,02
2020-2023 - 0,01</t>
  </si>
  <si>
    <t>2019-2023 - 0,1</t>
  </si>
  <si>
    <t>2019-2023 - 0,06</t>
  </si>
  <si>
    <t>2019-2023 - 0,02</t>
  </si>
  <si>
    <t>2018 - 0,28
2019 - 0,22
2020-2023 - 0,2</t>
  </si>
  <si>
    <t>2018 - 0,04
2019 - 0,06
2020-2023 - 0,05</t>
  </si>
  <si>
    <t>2020-2023 - 0,1</t>
  </si>
  <si>
    <t>2020-2023 - 0,01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</si>
  <si>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</si>
  <si>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</si>
  <si>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</si>
  <si>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</si>
  <si>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1.1, 2.1-2.2</t>
  </si>
  <si>
    <t>2018 - 0,02
2019-2023 - 0,04</t>
  </si>
  <si>
    <t>2018 - 0,08
2019 - 0,05
2020-2023 - 0,14</t>
  </si>
  <si>
    <t>2018-2019-0,02
2020-2023 - 0,03</t>
  </si>
  <si>
    <t>2018 - 0,04
2019-2023 - 0,03</t>
  </si>
  <si>
    <t>Значения индикаторов результативности МП за отчетный период (три предыдущих года)</t>
  </si>
  <si>
    <t>Приложение № 2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</si>
  <si>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 xml:space="preserve">Приложение № 3 
к постановлению Администрации города Норильска </t>
  </si>
  <si>
    <t>от 26.03.2021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</si>
</sst>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#,##0.0"/>
    <numFmt numFmtId="166" formatCode="_-* #,##0.00_р_._-;\-* #,##0.00_р_._-;_-* &quot;-&quot;_р_._-;_-@_-"/>
    <numFmt numFmtId="167" formatCode="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03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5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6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7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4" fontId="3" fillId="0" borderId="22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167" fontId="3" fillId="0" borderId="23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8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4" fontId="3" fillId="0" borderId="27" xfId="0" applyNumberFormat="1" applyFont="1" applyFill="1" applyBorder="1" applyAlignment="1">
      <alignment horizontal="center" vertical="center" wrapText="1"/>
    </xf>
    <xf numFmtId="14" fontId="3" fillId="0" borderId="18" xfId="0" applyNumberFormat="1" applyFont="1" applyFill="1" applyBorder="1" applyAlignment="1">
      <alignment horizontal="center" vertical="center" wrapText="1"/>
    </xf>
    <xf numFmtId="14" fontId="3" fillId="0" borderId="14" xfId="0" applyNumberFormat="1" applyFont="1" applyFill="1" applyBorder="1" applyAlignment="1">
      <alignment horizontal="center" vertical="center" wrapText="1"/>
    </xf>
    <xf numFmtId="14" fontId="3" fillId="0" borderId="20" xfId="0" applyNumberFormat="1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16" fontId="3" fillId="0" borderId="13" xfId="0" applyNumberFormat="1" applyFont="1" applyFill="1" applyBorder="1" applyAlignment="1">
      <alignment horizontal="center" vertical="center" wrapText="1"/>
    </xf>
    <xf numFmtId="16" fontId="3" fillId="0" borderId="15" xfId="0" applyNumberFormat="1" applyFont="1" applyFill="1" applyBorder="1" applyAlignment="1">
      <alignment horizontal="center" vertical="center" wrapText="1"/>
    </xf>
    <xf numFmtId="16" fontId="3" fillId="0" borderId="31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3" fillId="0" borderId="2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16" fontId="3" fillId="0" borderId="25" xfId="0" applyNumberFormat="1" applyFont="1" applyFill="1" applyBorder="1" applyAlignment="1">
      <alignment horizontal="center" vertical="center" wrapText="1"/>
    </xf>
    <xf numFmtId="16" fontId="3" fillId="0" borderId="19" xfId="0" applyNumberFormat="1" applyFont="1" applyFill="1" applyBorder="1" applyAlignment="1">
      <alignment horizontal="center" vertical="center" wrapText="1"/>
    </xf>
    <xf numFmtId="16" fontId="3" fillId="0" borderId="2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114" t="s">
        <v>30</v>
      </c>
      <c r="B1" s="114"/>
      <c r="C1" s="114"/>
      <c r="D1" s="114"/>
      <c r="E1" s="114"/>
      <c r="F1" s="114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115" t="s">
        <v>0</v>
      </c>
      <c r="B6" s="115" t="s">
        <v>34</v>
      </c>
      <c r="C6" s="115" t="s">
        <v>27</v>
      </c>
      <c r="D6" s="115" t="s">
        <v>1</v>
      </c>
      <c r="E6" s="115" t="s">
        <v>33</v>
      </c>
      <c r="F6" s="115"/>
    </row>
    <row r="7" spans="1:6" ht="12.75" customHeight="1" x14ac:dyDescent="0.25">
      <c r="A7" s="115"/>
      <c r="B7" s="115"/>
      <c r="C7" s="115"/>
      <c r="D7" s="115"/>
      <c r="E7" s="115"/>
      <c r="F7" s="115"/>
    </row>
    <row r="8" spans="1:6" ht="12.75" customHeight="1" x14ac:dyDescent="0.25">
      <c r="A8" s="115"/>
      <c r="B8" s="115"/>
      <c r="C8" s="115"/>
      <c r="D8" s="115"/>
      <c r="E8" s="115"/>
      <c r="F8" s="115"/>
    </row>
    <row r="9" spans="1:6" ht="12.75" customHeight="1" x14ac:dyDescent="0.25">
      <c r="A9" s="115"/>
      <c r="B9" s="115"/>
      <c r="C9" s="115"/>
      <c r="D9" s="115"/>
      <c r="E9" s="115"/>
      <c r="F9" s="115"/>
    </row>
    <row r="10" spans="1:6" ht="16.5" customHeight="1" x14ac:dyDescent="0.25">
      <c r="A10" s="115"/>
      <c r="B10" s="115"/>
      <c r="C10" s="115"/>
      <c r="D10" s="115"/>
      <c r="E10" s="17" t="s">
        <v>31</v>
      </c>
      <c r="F10" s="17" t="s">
        <v>32</v>
      </c>
    </row>
    <row r="11" spans="1:6" ht="18.75" customHeight="1" x14ac:dyDescent="0.25">
      <c r="A11" s="23"/>
      <c r="B11" s="116" t="s">
        <v>36</v>
      </c>
      <c r="C11" s="117"/>
      <c r="D11" s="117"/>
      <c r="E11" s="117"/>
      <c r="F11" s="118"/>
    </row>
    <row r="12" spans="1:6" ht="16.5" customHeight="1" x14ac:dyDescent="0.25">
      <c r="A12" s="119" t="s">
        <v>2</v>
      </c>
      <c r="B12" s="120"/>
      <c r="C12" s="120"/>
      <c r="D12" s="120"/>
      <c r="E12" s="120"/>
      <c r="F12" s="121"/>
    </row>
    <row r="13" spans="1:6" ht="16.8" x14ac:dyDescent="0.25">
      <c r="A13" s="123" t="s">
        <v>3</v>
      </c>
      <c r="B13" s="123"/>
      <c r="C13" s="115" t="s">
        <v>35</v>
      </c>
      <c r="D13" s="115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115"/>
      <c r="D14" s="115"/>
      <c r="E14" s="5">
        <v>3017.9380000000001</v>
      </c>
      <c r="F14" s="5">
        <f>E14</f>
        <v>3017.9380000000001</v>
      </c>
    </row>
    <row r="15" spans="1:6" ht="16.8" x14ac:dyDescent="0.25">
      <c r="A15" s="123" t="s">
        <v>6</v>
      </c>
      <c r="B15" s="123"/>
      <c r="C15" s="115"/>
      <c r="D15" s="115"/>
      <c r="E15" s="5"/>
      <c r="F15" s="2"/>
    </row>
    <row r="16" spans="1:6" ht="33" customHeight="1" x14ac:dyDescent="0.25">
      <c r="A16" s="3"/>
      <c r="B16" s="6" t="s">
        <v>7</v>
      </c>
      <c r="C16" s="115"/>
      <c r="D16" s="115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115"/>
      <c r="D17" s="115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119" t="s">
        <v>9</v>
      </c>
      <c r="B18" s="120"/>
      <c r="C18" s="120"/>
      <c r="D18" s="120"/>
      <c r="E18" s="120"/>
      <c r="F18" s="121"/>
    </row>
    <row r="19" spans="1:6" ht="16.5" customHeight="1" x14ac:dyDescent="0.25">
      <c r="A19" s="123" t="s">
        <v>10</v>
      </c>
      <c r="B19" s="123"/>
      <c r="C19" s="115" t="s">
        <v>35</v>
      </c>
      <c r="D19" s="115" t="s">
        <v>4</v>
      </c>
      <c r="E19" s="9"/>
      <c r="F19" s="2"/>
    </row>
    <row r="20" spans="1:6" ht="33.6" x14ac:dyDescent="0.25">
      <c r="A20" s="3"/>
      <c r="B20" s="6" t="s">
        <v>37</v>
      </c>
      <c r="C20" s="115"/>
      <c r="D20" s="115"/>
      <c r="E20" s="5">
        <v>4027.6588699999998</v>
      </c>
      <c r="F20" s="5" t="e">
        <f>#REF!</f>
        <v>#REF!</v>
      </c>
    </row>
    <row r="21" spans="1:6" ht="16.8" x14ac:dyDescent="0.25">
      <c r="A21" s="123" t="s">
        <v>11</v>
      </c>
      <c r="B21" s="123"/>
      <c r="C21" s="115"/>
      <c r="D21" s="115"/>
      <c r="E21" s="5"/>
      <c r="F21" s="2"/>
    </row>
    <row r="22" spans="1:6" ht="33.6" x14ac:dyDescent="0.25">
      <c r="A22" s="3"/>
      <c r="B22" s="6" t="s">
        <v>38</v>
      </c>
      <c r="C22" s="115"/>
      <c r="D22" s="115"/>
      <c r="E22" s="5">
        <v>429.41303999999997</v>
      </c>
      <c r="F22" s="5" t="e">
        <f>#REF!</f>
        <v>#REF!</v>
      </c>
    </row>
    <row r="23" spans="1:6" ht="16.8" x14ac:dyDescent="0.25">
      <c r="A23" s="123" t="s">
        <v>12</v>
      </c>
      <c r="B23" s="123"/>
      <c r="C23" s="115"/>
      <c r="D23" s="115"/>
      <c r="E23" s="5"/>
      <c r="F23" s="2"/>
    </row>
    <row r="24" spans="1:6" ht="33.6" x14ac:dyDescent="0.25">
      <c r="A24" s="3"/>
      <c r="B24" s="6" t="s">
        <v>13</v>
      </c>
      <c r="C24" s="115"/>
      <c r="D24" s="115"/>
      <c r="E24" s="5">
        <v>162.54079999999999</v>
      </c>
      <c r="F24" s="5">
        <v>0</v>
      </c>
    </row>
    <row r="25" spans="1:6" ht="16.8" x14ac:dyDescent="0.25">
      <c r="A25" s="123" t="s">
        <v>14</v>
      </c>
      <c r="B25" s="123"/>
      <c r="C25" s="115"/>
      <c r="D25" s="115"/>
      <c r="E25" s="5"/>
      <c r="F25" s="2"/>
    </row>
    <row r="26" spans="1:6" ht="16.8" x14ac:dyDescent="0.25">
      <c r="A26" s="3"/>
      <c r="B26" s="6" t="s">
        <v>15</v>
      </c>
      <c r="C26" s="115"/>
      <c r="D26" s="115"/>
      <c r="E26" s="5">
        <v>80.137</v>
      </c>
      <c r="F26" s="5">
        <v>0</v>
      </c>
    </row>
    <row r="27" spans="1:6" ht="16.8" x14ac:dyDescent="0.25">
      <c r="A27" s="123" t="s">
        <v>16</v>
      </c>
      <c r="B27" s="123"/>
      <c r="C27" s="115"/>
      <c r="D27" s="115"/>
      <c r="E27" s="5"/>
      <c r="F27" s="2"/>
    </row>
    <row r="28" spans="1:6" ht="36" customHeight="1" x14ac:dyDescent="0.25">
      <c r="A28" s="3"/>
      <c r="B28" s="6" t="s">
        <v>17</v>
      </c>
      <c r="C28" s="115"/>
      <c r="D28" s="115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115"/>
      <c r="D29" s="115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24" t="s">
        <v>21</v>
      </c>
      <c r="C30" s="124"/>
      <c r="D30" s="124"/>
      <c r="E30" s="124"/>
    </row>
    <row r="31" spans="1:6" ht="16.5" hidden="1" customHeight="1" x14ac:dyDescent="0.25">
      <c r="A31" s="125" t="s">
        <v>22</v>
      </c>
      <c r="B31" s="126"/>
      <c r="C31" s="19"/>
      <c r="D31" s="127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27"/>
      <c r="E32" s="12"/>
    </row>
    <row r="33" spans="1:6" ht="16.5" hidden="1" customHeight="1" x14ac:dyDescent="0.25">
      <c r="A33" s="13"/>
      <c r="B33" s="15" t="s">
        <v>25</v>
      </c>
      <c r="C33" s="21"/>
      <c r="D33" s="127"/>
      <c r="E33" s="12"/>
    </row>
    <row r="34" spans="1:6" ht="16.5" hidden="1" customHeight="1" x14ac:dyDescent="0.25">
      <c r="A34" s="16"/>
      <c r="B34" s="7" t="s">
        <v>26</v>
      </c>
      <c r="C34" s="18"/>
      <c r="D34" s="128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122"/>
      <c r="B38" s="122"/>
      <c r="C38" s="122"/>
      <c r="D38" s="122"/>
      <c r="E38" s="122"/>
    </row>
    <row r="39" spans="1:6" x14ac:dyDescent="0.25">
      <c r="A39" s="122"/>
      <c r="B39" s="122"/>
      <c r="C39" s="122"/>
      <c r="D39" s="122"/>
      <c r="E39" s="122"/>
    </row>
    <row r="40" spans="1:6" x14ac:dyDescent="0.25">
      <c r="A40" s="122"/>
      <c r="B40" s="122"/>
      <c r="C40" s="122"/>
      <c r="D40" s="122"/>
      <c r="E40" s="122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P56"/>
  <sheetViews>
    <sheetView showGridLines="0" tabSelected="1" view="pageBreakPreview" topLeftCell="A46" zoomScale="70" zoomScaleNormal="70" zoomScaleSheetLayoutView="70" workbookViewId="0">
      <selection activeCell="A4" sqref="A4:N4"/>
    </sheetView>
  </sheetViews>
  <sheetFormatPr defaultColWidth="9.109375" defaultRowHeight="16.8" x14ac:dyDescent="0.3"/>
  <cols>
    <col min="1" max="1" width="8.33203125" style="37" customWidth="1"/>
    <col min="2" max="2" width="46" style="37" customWidth="1"/>
    <col min="3" max="3" width="10.33203125" style="37" customWidth="1"/>
    <col min="4" max="4" width="12.109375" style="37" customWidth="1"/>
    <col min="5" max="5" width="10.5546875" style="37" bestFit="1" customWidth="1"/>
    <col min="6" max="6" width="10.5546875" style="37" customWidth="1"/>
    <col min="7" max="7" width="13.33203125" style="37" customWidth="1"/>
    <col min="8" max="10" width="9.109375" style="37"/>
    <col min="11" max="11" width="18.6640625" style="37" customWidth="1"/>
    <col min="12" max="12" width="15.44140625" style="37" customWidth="1"/>
    <col min="13" max="13" width="21.88671875" style="37" customWidth="1"/>
    <col min="14" max="14" width="23.33203125" style="37" customWidth="1"/>
    <col min="15" max="15" width="38.44140625" style="66" customWidth="1"/>
    <col min="16" max="16384" width="9.109375" style="37"/>
  </cols>
  <sheetData>
    <row r="1" spans="1:16" ht="39" customHeight="1" x14ac:dyDescent="0.3">
      <c r="D1" s="99"/>
      <c r="I1" s="130" t="s">
        <v>164</v>
      </c>
      <c r="J1" s="130"/>
      <c r="K1" s="130"/>
      <c r="L1" s="130"/>
      <c r="M1" s="130"/>
      <c r="N1" s="130"/>
    </row>
    <row r="2" spans="1:16" ht="18.75" customHeight="1" x14ac:dyDescent="0.3">
      <c r="D2" s="112"/>
      <c r="I2" s="129" t="s">
        <v>165</v>
      </c>
      <c r="J2" s="129"/>
      <c r="K2" s="129"/>
      <c r="L2" s="129"/>
      <c r="M2" s="129"/>
      <c r="N2" s="129"/>
    </row>
    <row r="3" spans="1:16" ht="62.25" customHeight="1" x14ac:dyDescent="0.3">
      <c r="D3" s="113"/>
      <c r="I3" s="129" t="s">
        <v>163</v>
      </c>
      <c r="J3" s="129"/>
      <c r="K3" s="129"/>
      <c r="L3" s="129"/>
      <c r="M3" s="129"/>
      <c r="N3" s="129"/>
    </row>
    <row r="4" spans="1:16" ht="42" customHeight="1" x14ac:dyDescent="0.3">
      <c r="A4" s="139" t="s">
        <v>50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6" ht="38.25" customHeight="1" thickBot="1" x14ac:dyDescent="0.35">
      <c r="A5" s="140" t="s">
        <v>107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6" ht="75.75" customHeight="1" x14ac:dyDescent="0.3">
      <c r="A6" s="141" t="s">
        <v>51</v>
      </c>
      <c r="B6" s="136" t="s">
        <v>46</v>
      </c>
      <c r="C6" s="136" t="s">
        <v>42</v>
      </c>
      <c r="D6" s="133" t="s">
        <v>162</v>
      </c>
      <c r="E6" s="134"/>
      <c r="F6" s="134"/>
      <c r="G6" s="134"/>
      <c r="H6" s="133" t="s">
        <v>43</v>
      </c>
      <c r="I6" s="134"/>
      <c r="J6" s="135"/>
      <c r="K6" s="136" t="s">
        <v>106</v>
      </c>
      <c r="L6" s="136" t="s">
        <v>49</v>
      </c>
      <c r="M6" s="136" t="s">
        <v>56</v>
      </c>
      <c r="N6" s="144" t="s">
        <v>57</v>
      </c>
    </row>
    <row r="7" spans="1:16" ht="35.25" customHeight="1" x14ac:dyDescent="0.3">
      <c r="A7" s="142"/>
      <c r="B7" s="137"/>
      <c r="C7" s="137"/>
      <c r="D7" s="96" t="s">
        <v>141</v>
      </c>
      <c r="E7" s="97" t="s">
        <v>65</v>
      </c>
      <c r="F7" s="150" t="s">
        <v>66</v>
      </c>
      <c r="G7" s="151"/>
      <c r="H7" s="97" t="s">
        <v>69</v>
      </c>
      <c r="I7" s="97" t="s">
        <v>99</v>
      </c>
      <c r="J7" s="74" t="s">
        <v>142</v>
      </c>
      <c r="K7" s="137"/>
      <c r="L7" s="137"/>
      <c r="M7" s="137"/>
      <c r="N7" s="145"/>
    </row>
    <row r="8" spans="1:16" s="64" customFormat="1" ht="24.75" customHeight="1" thickBot="1" x14ac:dyDescent="0.35">
      <c r="A8" s="143"/>
      <c r="B8" s="138"/>
      <c r="C8" s="138"/>
      <c r="D8" s="91" t="s">
        <v>120</v>
      </c>
      <c r="E8" s="98" t="s">
        <v>120</v>
      </c>
      <c r="F8" s="111" t="s">
        <v>41</v>
      </c>
      <c r="G8" s="106" t="s">
        <v>120</v>
      </c>
      <c r="H8" s="147" t="s">
        <v>41</v>
      </c>
      <c r="I8" s="148"/>
      <c r="J8" s="149"/>
      <c r="K8" s="138"/>
      <c r="L8" s="138"/>
      <c r="M8" s="138"/>
      <c r="N8" s="146"/>
      <c r="O8" s="67"/>
    </row>
    <row r="9" spans="1:16" s="64" customFormat="1" ht="39" customHeight="1" thickBot="1" x14ac:dyDescent="0.35">
      <c r="A9" s="90">
        <v>1</v>
      </c>
      <c r="B9" s="131" t="s">
        <v>103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2"/>
      <c r="O9" s="67"/>
    </row>
    <row r="10" spans="1:16" s="45" customFormat="1" ht="61.5" customHeight="1" x14ac:dyDescent="0.3">
      <c r="A10" s="153" t="s">
        <v>40</v>
      </c>
      <c r="B10" s="83" t="s">
        <v>122</v>
      </c>
      <c r="C10" s="103" t="s">
        <v>45</v>
      </c>
      <c r="D10" s="103">
        <v>16</v>
      </c>
      <c r="E10" s="103">
        <v>16</v>
      </c>
      <c r="F10" s="110">
        <v>14</v>
      </c>
      <c r="G10" s="103">
        <v>14</v>
      </c>
      <c r="H10" s="103">
        <v>19</v>
      </c>
      <c r="I10" s="103">
        <v>19</v>
      </c>
      <c r="J10" s="103">
        <v>19</v>
      </c>
      <c r="K10" s="152" t="s">
        <v>143</v>
      </c>
      <c r="L10" s="152" t="s">
        <v>47</v>
      </c>
      <c r="M10" s="171" t="s">
        <v>153</v>
      </c>
      <c r="N10" s="180" t="s">
        <v>157</v>
      </c>
      <c r="O10" s="179"/>
    </row>
    <row r="11" spans="1:16" s="45" customFormat="1" ht="40.5" customHeight="1" x14ac:dyDescent="0.3">
      <c r="A11" s="154"/>
      <c r="B11" s="93" t="s">
        <v>79</v>
      </c>
      <c r="C11" s="92" t="s">
        <v>45</v>
      </c>
      <c r="D11" s="92" t="s">
        <v>100</v>
      </c>
      <c r="E11" s="92">
        <v>4</v>
      </c>
      <c r="F11" s="107" t="s">
        <v>100</v>
      </c>
      <c r="G11" s="92" t="s">
        <v>100</v>
      </c>
      <c r="H11" s="92" t="s">
        <v>100</v>
      </c>
      <c r="I11" s="92" t="s">
        <v>100</v>
      </c>
      <c r="J11" s="92" t="s">
        <v>100</v>
      </c>
      <c r="K11" s="115"/>
      <c r="L11" s="115"/>
      <c r="M11" s="127"/>
      <c r="N11" s="181"/>
      <c r="O11" s="179"/>
    </row>
    <row r="12" spans="1:16" s="45" customFormat="1" ht="37.5" customHeight="1" x14ac:dyDescent="0.3">
      <c r="A12" s="154"/>
      <c r="B12" s="93" t="s">
        <v>80</v>
      </c>
      <c r="C12" s="92" t="s">
        <v>45</v>
      </c>
      <c r="D12" s="92" t="s">
        <v>100</v>
      </c>
      <c r="E12" s="92">
        <v>8</v>
      </c>
      <c r="F12" s="107" t="s">
        <v>100</v>
      </c>
      <c r="G12" s="92" t="s">
        <v>100</v>
      </c>
      <c r="H12" s="92" t="s">
        <v>100</v>
      </c>
      <c r="I12" s="92" t="s">
        <v>100</v>
      </c>
      <c r="J12" s="92" t="s">
        <v>100</v>
      </c>
      <c r="K12" s="115"/>
      <c r="L12" s="115"/>
      <c r="M12" s="127"/>
      <c r="N12" s="181"/>
      <c r="O12" s="179"/>
    </row>
    <row r="13" spans="1:16" s="45" customFormat="1" ht="41.4" customHeight="1" x14ac:dyDescent="0.3">
      <c r="A13" s="154"/>
      <c r="B13" s="93" t="s">
        <v>81</v>
      </c>
      <c r="C13" s="92" t="s">
        <v>45</v>
      </c>
      <c r="D13" s="92" t="s">
        <v>100</v>
      </c>
      <c r="E13" s="92">
        <v>3</v>
      </c>
      <c r="F13" s="109" t="s">
        <v>100</v>
      </c>
      <c r="G13" s="92" t="s">
        <v>100</v>
      </c>
      <c r="H13" s="92" t="s">
        <v>100</v>
      </c>
      <c r="I13" s="92" t="s">
        <v>100</v>
      </c>
      <c r="J13" s="92" t="s">
        <v>100</v>
      </c>
      <c r="K13" s="115"/>
      <c r="L13" s="115"/>
      <c r="M13" s="127"/>
      <c r="N13" s="181"/>
    </row>
    <row r="14" spans="1:16" s="45" customFormat="1" ht="68.25" customHeight="1" x14ac:dyDescent="0.3">
      <c r="A14" s="154" t="s">
        <v>20</v>
      </c>
      <c r="B14" s="93" t="s">
        <v>128</v>
      </c>
      <c r="C14" s="92" t="s">
        <v>45</v>
      </c>
      <c r="D14" s="92">
        <v>11</v>
      </c>
      <c r="E14" s="92">
        <v>15</v>
      </c>
      <c r="F14" s="107">
        <v>14</v>
      </c>
      <c r="G14" s="92">
        <v>10</v>
      </c>
      <c r="H14" s="92">
        <v>19</v>
      </c>
      <c r="I14" s="92">
        <v>19</v>
      </c>
      <c r="J14" s="92">
        <v>19</v>
      </c>
      <c r="K14" s="115" t="s">
        <v>144</v>
      </c>
      <c r="L14" s="115" t="s">
        <v>48</v>
      </c>
      <c r="M14" s="127"/>
      <c r="N14" s="181"/>
    </row>
    <row r="15" spans="1:16" s="45" customFormat="1" ht="40.5" customHeight="1" x14ac:dyDescent="0.3">
      <c r="A15" s="154"/>
      <c r="B15" s="93" t="s">
        <v>82</v>
      </c>
      <c r="C15" s="92" t="s">
        <v>45</v>
      </c>
      <c r="D15" s="92" t="s">
        <v>100</v>
      </c>
      <c r="E15" s="92">
        <v>4</v>
      </c>
      <c r="F15" s="107" t="s">
        <v>100</v>
      </c>
      <c r="G15" s="92" t="s">
        <v>100</v>
      </c>
      <c r="H15" s="92" t="s">
        <v>100</v>
      </c>
      <c r="I15" s="92" t="s">
        <v>100</v>
      </c>
      <c r="J15" s="92" t="s">
        <v>100</v>
      </c>
      <c r="K15" s="115"/>
      <c r="L15" s="115"/>
      <c r="M15" s="127"/>
      <c r="N15" s="181"/>
      <c r="P15" s="104"/>
    </row>
    <row r="16" spans="1:16" s="45" customFormat="1" ht="38.25" customHeight="1" x14ac:dyDescent="0.3">
      <c r="A16" s="154"/>
      <c r="B16" s="93" t="s">
        <v>80</v>
      </c>
      <c r="C16" s="92" t="s">
        <v>45</v>
      </c>
      <c r="D16" s="92" t="s">
        <v>100</v>
      </c>
      <c r="E16" s="92">
        <v>8</v>
      </c>
      <c r="F16" s="107" t="s">
        <v>100</v>
      </c>
      <c r="G16" s="92" t="s">
        <v>100</v>
      </c>
      <c r="H16" s="92" t="s">
        <v>100</v>
      </c>
      <c r="I16" s="92" t="s">
        <v>100</v>
      </c>
      <c r="J16" s="92" t="s">
        <v>100</v>
      </c>
      <c r="K16" s="115"/>
      <c r="L16" s="115"/>
      <c r="M16" s="127"/>
      <c r="N16" s="181"/>
      <c r="O16" s="68"/>
    </row>
    <row r="17" spans="1:15" s="45" customFormat="1" ht="42.75" customHeight="1" x14ac:dyDescent="0.3">
      <c r="A17" s="154"/>
      <c r="B17" s="93" t="s">
        <v>81</v>
      </c>
      <c r="C17" s="92" t="s">
        <v>45</v>
      </c>
      <c r="D17" s="92" t="s">
        <v>100</v>
      </c>
      <c r="E17" s="92">
        <v>3</v>
      </c>
      <c r="F17" s="107" t="s">
        <v>100</v>
      </c>
      <c r="G17" s="92" t="s">
        <v>100</v>
      </c>
      <c r="H17" s="92" t="s">
        <v>100</v>
      </c>
      <c r="I17" s="92" t="s">
        <v>100</v>
      </c>
      <c r="J17" s="92" t="s">
        <v>100</v>
      </c>
      <c r="K17" s="115"/>
      <c r="L17" s="115"/>
      <c r="M17" s="127"/>
      <c r="N17" s="181"/>
      <c r="O17" s="179"/>
    </row>
    <row r="18" spans="1:15" s="45" customFormat="1" ht="67.5" customHeight="1" thickBot="1" x14ac:dyDescent="0.35">
      <c r="A18" s="78" t="s">
        <v>44</v>
      </c>
      <c r="B18" s="79" t="s">
        <v>129</v>
      </c>
      <c r="C18" s="80" t="s">
        <v>52</v>
      </c>
      <c r="D18" s="80">
        <v>17.2</v>
      </c>
      <c r="E18" s="81">
        <v>32.6</v>
      </c>
      <c r="F18" s="81">
        <v>17.7</v>
      </c>
      <c r="G18" s="81">
        <f>G10/79*100</f>
        <v>17.721518987341771</v>
      </c>
      <c r="H18" s="81">
        <f>H14/94*100</f>
        <v>20.212765957446805</v>
      </c>
      <c r="I18" s="81">
        <f>I14/45*100</f>
        <v>42.222222222222221</v>
      </c>
      <c r="J18" s="81">
        <f>J14/51*100</f>
        <v>37.254901960784316</v>
      </c>
      <c r="K18" s="80" t="s">
        <v>145</v>
      </c>
      <c r="L18" s="80" t="s">
        <v>53</v>
      </c>
      <c r="M18" s="175"/>
      <c r="N18" s="182"/>
      <c r="O18" s="179"/>
    </row>
    <row r="19" spans="1:15" s="45" customFormat="1" ht="53.25" customHeight="1" x14ac:dyDescent="0.3">
      <c r="A19" s="155" t="s">
        <v>94</v>
      </c>
      <c r="B19" s="77" t="s">
        <v>130</v>
      </c>
      <c r="C19" s="95" t="s">
        <v>45</v>
      </c>
      <c r="D19" s="95" t="s">
        <v>100</v>
      </c>
      <c r="E19" s="95">
        <v>3</v>
      </c>
      <c r="F19" s="108">
        <v>4</v>
      </c>
      <c r="G19" s="75">
        <v>4</v>
      </c>
      <c r="H19" s="75">
        <v>5</v>
      </c>
      <c r="I19" s="75">
        <v>5</v>
      </c>
      <c r="J19" s="75">
        <v>5</v>
      </c>
      <c r="K19" s="127" t="s">
        <v>146</v>
      </c>
      <c r="L19" s="164" t="s">
        <v>47</v>
      </c>
      <c r="M19" s="183" t="s">
        <v>154</v>
      </c>
      <c r="N19" s="159" t="s">
        <v>157</v>
      </c>
      <c r="O19" s="179"/>
    </row>
    <row r="20" spans="1:15" s="45" customFormat="1" ht="69" customHeight="1" x14ac:dyDescent="0.3">
      <c r="A20" s="156"/>
      <c r="B20" s="93" t="s">
        <v>89</v>
      </c>
      <c r="C20" s="92" t="s">
        <v>45</v>
      </c>
      <c r="D20" s="92" t="s">
        <v>100</v>
      </c>
      <c r="E20" s="92">
        <v>3</v>
      </c>
      <c r="F20" s="107">
        <v>4</v>
      </c>
      <c r="G20" s="72">
        <v>4</v>
      </c>
      <c r="H20" s="75">
        <v>5</v>
      </c>
      <c r="I20" s="75">
        <v>5</v>
      </c>
      <c r="J20" s="75">
        <v>5</v>
      </c>
      <c r="K20" s="128"/>
      <c r="L20" s="165"/>
      <c r="M20" s="172"/>
      <c r="N20" s="159"/>
      <c r="O20" s="68"/>
    </row>
    <row r="21" spans="1:15" s="45" customFormat="1" ht="53.25" customHeight="1" x14ac:dyDescent="0.3">
      <c r="A21" s="157" t="s">
        <v>62</v>
      </c>
      <c r="B21" s="93" t="s">
        <v>136</v>
      </c>
      <c r="C21" s="92" t="s">
        <v>45</v>
      </c>
      <c r="D21" s="92" t="s">
        <v>100</v>
      </c>
      <c r="E21" s="92">
        <v>3</v>
      </c>
      <c r="F21" s="107">
        <v>4</v>
      </c>
      <c r="G21" s="72">
        <v>3</v>
      </c>
      <c r="H21" s="75">
        <v>5</v>
      </c>
      <c r="I21" s="75">
        <v>5</v>
      </c>
      <c r="J21" s="75">
        <v>5</v>
      </c>
      <c r="K21" s="163" t="s">
        <v>147</v>
      </c>
      <c r="L21" s="166" t="s">
        <v>48</v>
      </c>
      <c r="M21" s="172"/>
      <c r="N21" s="159"/>
      <c r="O21" s="68"/>
    </row>
    <row r="22" spans="1:15" s="45" customFormat="1" ht="69" customHeight="1" x14ac:dyDescent="0.3">
      <c r="A22" s="156"/>
      <c r="B22" s="93" t="s">
        <v>89</v>
      </c>
      <c r="C22" s="92" t="s">
        <v>45</v>
      </c>
      <c r="D22" s="92" t="s">
        <v>100</v>
      </c>
      <c r="E22" s="92">
        <v>3</v>
      </c>
      <c r="F22" s="107">
        <v>4</v>
      </c>
      <c r="G22" s="72">
        <v>3</v>
      </c>
      <c r="H22" s="75">
        <v>5</v>
      </c>
      <c r="I22" s="75">
        <v>5</v>
      </c>
      <c r="J22" s="75">
        <v>5</v>
      </c>
      <c r="K22" s="128"/>
      <c r="L22" s="165"/>
      <c r="M22" s="172"/>
      <c r="N22" s="159"/>
      <c r="O22" s="68"/>
    </row>
    <row r="23" spans="1:15" s="45" customFormat="1" ht="57" customHeight="1" thickBot="1" x14ac:dyDescent="0.35">
      <c r="A23" s="78" t="s">
        <v>63</v>
      </c>
      <c r="B23" s="79" t="s">
        <v>123</v>
      </c>
      <c r="C23" s="80" t="s">
        <v>52</v>
      </c>
      <c r="D23" s="80" t="s">
        <v>100</v>
      </c>
      <c r="E23" s="81">
        <v>6.5</v>
      </c>
      <c r="F23" s="81">
        <v>50</v>
      </c>
      <c r="G23" s="81">
        <f>G19/8*100</f>
        <v>50</v>
      </c>
      <c r="H23" s="81">
        <f>H21/15*100</f>
        <v>33.333333333333329</v>
      </c>
      <c r="I23" s="81">
        <f t="shared" ref="I23:J23" si="0">I21/15*100</f>
        <v>33.333333333333329</v>
      </c>
      <c r="J23" s="81">
        <f t="shared" si="0"/>
        <v>33.333333333333329</v>
      </c>
      <c r="K23" s="80" t="s">
        <v>148</v>
      </c>
      <c r="L23" s="82" t="s">
        <v>53</v>
      </c>
      <c r="M23" s="184"/>
      <c r="N23" s="159"/>
      <c r="O23" s="68"/>
    </row>
    <row r="24" spans="1:15" s="45" customFormat="1" ht="40.5" customHeight="1" x14ac:dyDescent="0.3">
      <c r="A24" s="167" t="s">
        <v>70</v>
      </c>
      <c r="B24" s="83" t="s">
        <v>139</v>
      </c>
      <c r="C24" s="103" t="s">
        <v>45</v>
      </c>
      <c r="D24" s="103">
        <v>32</v>
      </c>
      <c r="E24" s="84">
        <v>26</v>
      </c>
      <c r="F24" s="84">
        <v>22</v>
      </c>
      <c r="G24" s="85">
        <v>21</v>
      </c>
      <c r="H24" s="85">
        <f>H25+H26</f>
        <v>24</v>
      </c>
      <c r="I24" s="85">
        <f t="shared" ref="I24:J24" si="1">I25+I26</f>
        <v>24</v>
      </c>
      <c r="J24" s="85">
        <f t="shared" si="1"/>
        <v>24</v>
      </c>
      <c r="K24" s="171" t="s">
        <v>149</v>
      </c>
      <c r="L24" s="170" t="s">
        <v>47</v>
      </c>
      <c r="M24" s="172" t="s">
        <v>155</v>
      </c>
      <c r="N24" s="159"/>
      <c r="O24" s="68"/>
    </row>
    <row r="25" spans="1:15" s="71" customFormat="1" ht="27" customHeight="1" x14ac:dyDescent="0.3">
      <c r="A25" s="168"/>
      <c r="B25" s="93" t="s">
        <v>104</v>
      </c>
      <c r="C25" s="92" t="s">
        <v>45</v>
      </c>
      <c r="D25" s="92" t="s">
        <v>100</v>
      </c>
      <c r="E25" s="92" t="s">
        <v>100</v>
      </c>
      <c r="F25" s="107">
        <v>2</v>
      </c>
      <c r="G25" s="92">
        <v>1</v>
      </c>
      <c r="H25" s="92">
        <v>4</v>
      </c>
      <c r="I25" s="92">
        <v>4</v>
      </c>
      <c r="J25" s="92">
        <v>4</v>
      </c>
      <c r="K25" s="127"/>
      <c r="L25" s="164"/>
      <c r="M25" s="172"/>
      <c r="N25" s="159"/>
      <c r="O25" s="70"/>
    </row>
    <row r="26" spans="1:15" s="71" customFormat="1" ht="27.75" customHeight="1" x14ac:dyDescent="0.3">
      <c r="A26" s="168"/>
      <c r="B26" s="93" t="s">
        <v>105</v>
      </c>
      <c r="C26" s="92" t="s">
        <v>45</v>
      </c>
      <c r="D26" s="92" t="s">
        <v>100</v>
      </c>
      <c r="E26" s="92" t="s">
        <v>100</v>
      </c>
      <c r="F26" s="107">
        <v>20</v>
      </c>
      <c r="G26" s="92">
        <v>20</v>
      </c>
      <c r="H26" s="92">
        <v>20</v>
      </c>
      <c r="I26" s="92">
        <v>20</v>
      </c>
      <c r="J26" s="92">
        <v>20</v>
      </c>
      <c r="K26" s="127"/>
      <c r="L26" s="164"/>
      <c r="M26" s="172"/>
      <c r="N26" s="159"/>
      <c r="O26" s="70"/>
    </row>
    <row r="27" spans="1:15" s="45" customFormat="1" ht="37.5" customHeight="1" x14ac:dyDescent="0.3">
      <c r="A27" s="168"/>
      <c r="B27" s="93" t="s">
        <v>83</v>
      </c>
      <c r="C27" s="92" t="s">
        <v>45</v>
      </c>
      <c r="D27" s="92" t="s">
        <v>100</v>
      </c>
      <c r="E27" s="72">
        <v>25</v>
      </c>
      <c r="F27" s="107" t="s">
        <v>100</v>
      </c>
      <c r="G27" s="92" t="s">
        <v>100</v>
      </c>
      <c r="H27" s="92" t="s">
        <v>100</v>
      </c>
      <c r="I27" s="92" t="s">
        <v>100</v>
      </c>
      <c r="J27" s="92" t="s">
        <v>100</v>
      </c>
      <c r="K27" s="127"/>
      <c r="L27" s="164"/>
      <c r="M27" s="172"/>
      <c r="N27" s="159"/>
      <c r="O27" s="68"/>
    </row>
    <row r="28" spans="1:15" s="45" customFormat="1" ht="38.25" customHeight="1" x14ac:dyDescent="0.3">
      <c r="A28" s="168"/>
      <c r="B28" s="93" t="s">
        <v>84</v>
      </c>
      <c r="C28" s="92" t="s">
        <v>45</v>
      </c>
      <c r="D28" s="92" t="s">
        <v>100</v>
      </c>
      <c r="E28" s="72">
        <v>0</v>
      </c>
      <c r="F28" s="107" t="s">
        <v>100</v>
      </c>
      <c r="G28" s="92" t="s">
        <v>100</v>
      </c>
      <c r="H28" s="92" t="s">
        <v>100</v>
      </c>
      <c r="I28" s="92" t="s">
        <v>100</v>
      </c>
      <c r="J28" s="92" t="s">
        <v>100</v>
      </c>
      <c r="K28" s="127"/>
      <c r="L28" s="164"/>
      <c r="M28" s="172"/>
      <c r="N28" s="159"/>
      <c r="O28" s="68"/>
    </row>
    <row r="29" spans="1:15" s="45" customFormat="1" ht="43.5" customHeight="1" x14ac:dyDescent="0.3">
      <c r="A29" s="168"/>
      <c r="B29" s="93" t="s">
        <v>85</v>
      </c>
      <c r="C29" s="92" t="s">
        <v>45</v>
      </c>
      <c r="D29" s="72" t="s">
        <v>100</v>
      </c>
      <c r="E29" s="72">
        <v>1</v>
      </c>
      <c r="F29" s="107" t="s">
        <v>100</v>
      </c>
      <c r="G29" s="92" t="s">
        <v>100</v>
      </c>
      <c r="H29" s="92" t="s">
        <v>100</v>
      </c>
      <c r="I29" s="92" t="s">
        <v>100</v>
      </c>
      <c r="J29" s="92" t="s">
        <v>100</v>
      </c>
      <c r="K29" s="127"/>
      <c r="L29" s="164"/>
      <c r="M29" s="172"/>
      <c r="N29" s="159"/>
      <c r="O29" s="68"/>
    </row>
    <row r="30" spans="1:15" s="45" customFormat="1" ht="37.5" customHeight="1" x14ac:dyDescent="0.3">
      <c r="A30" s="168"/>
      <c r="B30" s="93" t="s">
        <v>86</v>
      </c>
      <c r="C30" s="92" t="s">
        <v>45</v>
      </c>
      <c r="D30" s="92" t="s">
        <v>100</v>
      </c>
      <c r="E30" s="72">
        <v>0</v>
      </c>
      <c r="F30" s="107" t="s">
        <v>100</v>
      </c>
      <c r="G30" s="92" t="s">
        <v>100</v>
      </c>
      <c r="H30" s="92" t="s">
        <v>100</v>
      </c>
      <c r="I30" s="92" t="s">
        <v>100</v>
      </c>
      <c r="J30" s="92" t="s">
        <v>100</v>
      </c>
      <c r="K30" s="127"/>
      <c r="L30" s="164"/>
      <c r="M30" s="172"/>
      <c r="N30" s="159"/>
      <c r="O30" s="68"/>
    </row>
    <row r="31" spans="1:15" s="45" customFormat="1" ht="56.25" customHeight="1" x14ac:dyDescent="0.3">
      <c r="A31" s="169" t="s">
        <v>71</v>
      </c>
      <c r="B31" s="93" t="s">
        <v>140</v>
      </c>
      <c r="C31" s="92" t="s">
        <v>45</v>
      </c>
      <c r="D31" s="92">
        <v>29</v>
      </c>
      <c r="E31" s="72">
        <v>22</v>
      </c>
      <c r="F31" s="72">
        <v>22</v>
      </c>
      <c r="G31" s="73">
        <v>16</v>
      </c>
      <c r="H31" s="73">
        <f>H32+H33</f>
        <v>24</v>
      </c>
      <c r="I31" s="73">
        <f t="shared" ref="I31:J31" si="2">I32+I33</f>
        <v>24</v>
      </c>
      <c r="J31" s="73">
        <f t="shared" si="2"/>
        <v>24</v>
      </c>
      <c r="K31" s="163" t="s">
        <v>150</v>
      </c>
      <c r="L31" s="166" t="s">
        <v>48</v>
      </c>
      <c r="M31" s="172"/>
      <c r="N31" s="159"/>
      <c r="O31" s="68"/>
    </row>
    <row r="32" spans="1:15" s="71" customFormat="1" ht="21.75" customHeight="1" x14ac:dyDescent="0.3">
      <c r="A32" s="168"/>
      <c r="B32" s="93" t="s">
        <v>104</v>
      </c>
      <c r="C32" s="92" t="s">
        <v>45</v>
      </c>
      <c r="D32" s="92" t="s">
        <v>100</v>
      </c>
      <c r="E32" s="92" t="s">
        <v>100</v>
      </c>
      <c r="F32" s="107">
        <v>2</v>
      </c>
      <c r="G32" s="92">
        <v>1</v>
      </c>
      <c r="H32" s="92">
        <v>4</v>
      </c>
      <c r="I32" s="92">
        <v>4</v>
      </c>
      <c r="J32" s="92">
        <v>4</v>
      </c>
      <c r="K32" s="127"/>
      <c r="L32" s="164"/>
      <c r="M32" s="172"/>
      <c r="N32" s="159"/>
      <c r="O32" s="70"/>
    </row>
    <row r="33" spans="1:15" s="71" customFormat="1" ht="23.25" customHeight="1" x14ac:dyDescent="0.3">
      <c r="A33" s="168"/>
      <c r="B33" s="93" t="s">
        <v>105</v>
      </c>
      <c r="C33" s="92" t="s">
        <v>45</v>
      </c>
      <c r="D33" s="92" t="s">
        <v>100</v>
      </c>
      <c r="E33" s="92" t="s">
        <v>100</v>
      </c>
      <c r="F33" s="107">
        <v>20</v>
      </c>
      <c r="G33" s="92">
        <v>15</v>
      </c>
      <c r="H33" s="92">
        <v>20</v>
      </c>
      <c r="I33" s="92">
        <v>20</v>
      </c>
      <c r="J33" s="92">
        <v>20</v>
      </c>
      <c r="K33" s="127"/>
      <c r="L33" s="164"/>
      <c r="M33" s="172"/>
      <c r="N33" s="159"/>
      <c r="O33" s="70"/>
    </row>
    <row r="34" spans="1:15" s="45" customFormat="1" ht="41.25" customHeight="1" x14ac:dyDescent="0.3">
      <c r="A34" s="168"/>
      <c r="B34" s="93" t="s">
        <v>83</v>
      </c>
      <c r="C34" s="92" t="s">
        <v>45</v>
      </c>
      <c r="D34" s="92" t="s">
        <v>100</v>
      </c>
      <c r="E34" s="72">
        <v>33</v>
      </c>
      <c r="F34" s="107" t="s">
        <v>100</v>
      </c>
      <c r="G34" s="92" t="s">
        <v>100</v>
      </c>
      <c r="H34" s="92" t="s">
        <v>100</v>
      </c>
      <c r="I34" s="92" t="s">
        <v>100</v>
      </c>
      <c r="J34" s="92" t="s">
        <v>100</v>
      </c>
      <c r="K34" s="127"/>
      <c r="L34" s="164"/>
      <c r="M34" s="172"/>
      <c r="N34" s="159"/>
      <c r="O34" s="68"/>
    </row>
    <row r="35" spans="1:15" s="45" customFormat="1" ht="36.75" customHeight="1" x14ac:dyDescent="0.3">
      <c r="A35" s="168"/>
      <c r="B35" s="93" t="s">
        <v>84</v>
      </c>
      <c r="C35" s="92" t="s">
        <v>45</v>
      </c>
      <c r="D35" s="92" t="s">
        <v>100</v>
      </c>
      <c r="E35" s="72">
        <v>0</v>
      </c>
      <c r="F35" s="107" t="s">
        <v>100</v>
      </c>
      <c r="G35" s="92" t="s">
        <v>100</v>
      </c>
      <c r="H35" s="92" t="s">
        <v>100</v>
      </c>
      <c r="I35" s="92" t="s">
        <v>100</v>
      </c>
      <c r="J35" s="92" t="s">
        <v>100</v>
      </c>
      <c r="K35" s="127"/>
      <c r="L35" s="164"/>
      <c r="M35" s="172"/>
      <c r="N35" s="159"/>
      <c r="O35" s="68"/>
    </row>
    <row r="36" spans="1:15" s="45" customFormat="1" ht="33.75" customHeight="1" x14ac:dyDescent="0.3">
      <c r="A36" s="168"/>
      <c r="B36" s="93" t="s">
        <v>85</v>
      </c>
      <c r="C36" s="92" t="s">
        <v>45</v>
      </c>
      <c r="D36" s="92" t="s">
        <v>100</v>
      </c>
      <c r="E36" s="72">
        <v>1</v>
      </c>
      <c r="F36" s="107" t="s">
        <v>100</v>
      </c>
      <c r="G36" s="92" t="s">
        <v>100</v>
      </c>
      <c r="H36" s="92" t="s">
        <v>100</v>
      </c>
      <c r="I36" s="92" t="s">
        <v>100</v>
      </c>
      <c r="J36" s="92" t="s">
        <v>100</v>
      </c>
      <c r="K36" s="127"/>
      <c r="L36" s="164"/>
      <c r="M36" s="172"/>
      <c r="N36" s="159"/>
      <c r="O36" s="68"/>
    </row>
    <row r="37" spans="1:15" s="45" customFormat="1" ht="41.25" customHeight="1" x14ac:dyDescent="0.3">
      <c r="A37" s="168"/>
      <c r="B37" s="93" t="s">
        <v>86</v>
      </c>
      <c r="C37" s="92" t="s">
        <v>45</v>
      </c>
      <c r="D37" s="92" t="s">
        <v>100</v>
      </c>
      <c r="E37" s="72">
        <v>1</v>
      </c>
      <c r="F37" s="107" t="s">
        <v>100</v>
      </c>
      <c r="G37" s="92" t="s">
        <v>100</v>
      </c>
      <c r="H37" s="92" t="s">
        <v>100</v>
      </c>
      <c r="I37" s="92" t="s">
        <v>100</v>
      </c>
      <c r="J37" s="92" t="s">
        <v>100</v>
      </c>
      <c r="K37" s="127"/>
      <c r="L37" s="164"/>
      <c r="M37" s="172"/>
      <c r="N37" s="159"/>
      <c r="O37" s="68"/>
    </row>
    <row r="38" spans="1:15" s="45" customFormat="1" ht="58.5" customHeight="1" thickBot="1" x14ac:dyDescent="0.35">
      <c r="A38" s="87" t="s">
        <v>72</v>
      </c>
      <c r="B38" s="105" t="s">
        <v>156</v>
      </c>
      <c r="C38" s="100" t="s">
        <v>52</v>
      </c>
      <c r="D38" s="76">
        <v>16</v>
      </c>
      <c r="E38" s="76">
        <v>9.6</v>
      </c>
      <c r="F38" s="76">
        <v>9.4</v>
      </c>
      <c r="G38" s="76">
        <f>G24/235*100</f>
        <v>8.9361702127659584</v>
      </c>
      <c r="H38" s="76">
        <f>H31/197*100</f>
        <v>12.18274111675127</v>
      </c>
      <c r="I38" s="76">
        <f>I31/127*100</f>
        <v>18.897637795275589</v>
      </c>
      <c r="J38" s="76">
        <f>J31/106*100</f>
        <v>22.641509433962266</v>
      </c>
      <c r="K38" s="100" t="s">
        <v>158</v>
      </c>
      <c r="L38" s="102" t="s">
        <v>53</v>
      </c>
      <c r="M38" s="173"/>
      <c r="N38" s="159"/>
      <c r="O38" s="68"/>
    </row>
    <row r="39" spans="1:15" s="45" customFormat="1" ht="53.25" customHeight="1" x14ac:dyDescent="0.3">
      <c r="A39" s="161" t="s">
        <v>73</v>
      </c>
      <c r="B39" s="83" t="s">
        <v>137</v>
      </c>
      <c r="C39" s="103" t="s">
        <v>45</v>
      </c>
      <c r="D39" s="103">
        <v>5</v>
      </c>
      <c r="E39" s="84">
        <v>6</v>
      </c>
      <c r="F39" s="84">
        <v>3</v>
      </c>
      <c r="G39" s="84">
        <v>3</v>
      </c>
      <c r="H39" s="84">
        <v>6</v>
      </c>
      <c r="I39" s="84">
        <v>6</v>
      </c>
      <c r="J39" s="84">
        <v>6</v>
      </c>
      <c r="K39" s="152" t="s">
        <v>159</v>
      </c>
      <c r="L39" s="178" t="s">
        <v>47</v>
      </c>
      <c r="M39" s="171" t="s">
        <v>153</v>
      </c>
      <c r="N39" s="158" t="s">
        <v>157</v>
      </c>
      <c r="O39" s="68"/>
    </row>
    <row r="40" spans="1:15" s="45" customFormat="1" ht="27" customHeight="1" x14ac:dyDescent="0.3">
      <c r="A40" s="162"/>
      <c r="B40" s="93" t="s">
        <v>87</v>
      </c>
      <c r="C40" s="92" t="s">
        <v>45</v>
      </c>
      <c r="D40" s="92" t="s">
        <v>100</v>
      </c>
      <c r="E40" s="72">
        <v>0</v>
      </c>
      <c r="F40" s="72" t="s">
        <v>100</v>
      </c>
      <c r="G40" s="72" t="s">
        <v>100</v>
      </c>
      <c r="H40" s="72" t="s">
        <v>100</v>
      </c>
      <c r="I40" s="72" t="s">
        <v>100</v>
      </c>
      <c r="J40" s="72" t="s">
        <v>100</v>
      </c>
      <c r="K40" s="115"/>
      <c r="L40" s="177"/>
      <c r="M40" s="127"/>
      <c r="N40" s="159"/>
      <c r="O40" s="68"/>
    </row>
    <row r="41" spans="1:15" s="45" customFormat="1" ht="37.5" customHeight="1" x14ac:dyDescent="0.3">
      <c r="A41" s="162"/>
      <c r="B41" s="93" t="s">
        <v>93</v>
      </c>
      <c r="C41" s="92" t="s">
        <v>45</v>
      </c>
      <c r="D41" s="92" t="s">
        <v>100</v>
      </c>
      <c r="E41" s="72">
        <v>4</v>
      </c>
      <c r="F41" s="72" t="s">
        <v>100</v>
      </c>
      <c r="G41" s="72" t="s">
        <v>100</v>
      </c>
      <c r="H41" s="72" t="s">
        <v>100</v>
      </c>
      <c r="I41" s="72" t="s">
        <v>100</v>
      </c>
      <c r="J41" s="72" t="s">
        <v>100</v>
      </c>
      <c r="K41" s="115"/>
      <c r="L41" s="177"/>
      <c r="M41" s="127"/>
      <c r="N41" s="159"/>
      <c r="O41" s="68"/>
    </row>
    <row r="42" spans="1:15" s="45" customFormat="1" ht="37.5" customHeight="1" x14ac:dyDescent="0.3">
      <c r="A42" s="162"/>
      <c r="B42" s="93" t="s">
        <v>88</v>
      </c>
      <c r="C42" s="92" t="s">
        <v>45</v>
      </c>
      <c r="D42" s="92" t="s">
        <v>100</v>
      </c>
      <c r="E42" s="72">
        <v>2</v>
      </c>
      <c r="F42" s="72" t="s">
        <v>100</v>
      </c>
      <c r="G42" s="72" t="s">
        <v>100</v>
      </c>
      <c r="H42" s="72" t="s">
        <v>100</v>
      </c>
      <c r="I42" s="72" t="s">
        <v>100</v>
      </c>
      <c r="J42" s="72" t="s">
        <v>100</v>
      </c>
      <c r="K42" s="115"/>
      <c r="L42" s="177"/>
      <c r="M42" s="127"/>
      <c r="N42" s="159"/>
      <c r="O42" s="68"/>
    </row>
    <row r="43" spans="1:15" s="45" customFormat="1" ht="37.5" customHeight="1" x14ac:dyDescent="0.3">
      <c r="A43" s="162"/>
      <c r="B43" s="93" t="s">
        <v>81</v>
      </c>
      <c r="C43" s="92" t="s">
        <v>45</v>
      </c>
      <c r="D43" s="92" t="s">
        <v>100</v>
      </c>
      <c r="E43" s="72">
        <v>0</v>
      </c>
      <c r="F43" s="72" t="s">
        <v>100</v>
      </c>
      <c r="G43" s="72" t="s">
        <v>100</v>
      </c>
      <c r="H43" s="72" t="s">
        <v>100</v>
      </c>
      <c r="I43" s="72" t="s">
        <v>100</v>
      </c>
      <c r="J43" s="72" t="s">
        <v>100</v>
      </c>
      <c r="K43" s="115"/>
      <c r="L43" s="177"/>
      <c r="M43" s="127"/>
      <c r="N43" s="159"/>
      <c r="O43" s="68"/>
    </row>
    <row r="44" spans="1:15" s="45" customFormat="1" ht="54" customHeight="1" x14ac:dyDescent="0.3">
      <c r="A44" s="162" t="s">
        <v>74</v>
      </c>
      <c r="B44" s="93" t="s">
        <v>138</v>
      </c>
      <c r="C44" s="92" t="s">
        <v>45</v>
      </c>
      <c r="D44" s="92">
        <v>4</v>
      </c>
      <c r="E44" s="72">
        <v>6</v>
      </c>
      <c r="F44" s="72">
        <v>3</v>
      </c>
      <c r="G44" s="72">
        <v>3</v>
      </c>
      <c r="H44" s="72">
        <v>6</v>
      </c>
      <c r="I44" s="72">
        <v>6</v>
      </c>
      <c r="J44" s="72">
        <v>6</v>
      </c>
      <c r="K44" s="115" t="s">
        <v>161</v>
      </c>
      <c r="L44" s="177" t="s">
        <v>48</v>
      </c>
      <c r="M44" s="127"/>
      <c r="N44" s="159"/>
      <c r="O44" s="68"/>
    </row>
    <row r="45" spans="1:15" s="45" customFormat="1" ht="22.5" customHeight="1" x14ac:dyDescent="0.3">
      <c r="A45" s="162"/>
      <c r="B45" s="93" t="s">
        <v>87</v>
      </c>
      <c r="C45" s="92" t="s">
        <v>45</v>
      </c>
      <c r="D45" s="92" t="s">
        <v>100</v>
      </c>
      <c r="E45" s="72">
        <v>0</v>
      </c>
      <c r="F45" s="72" t="s">
        <v>100</v>
      </c>
      <c r="G45" s="72" t="s">
        <v>100</v>
      </c>
      <c r="H45" s="72" t="s">
        <v>100</v>
      </c>
      <c r="I45" s="72" t="s">
        <v>100</v>
      </c>
      <c r="J45" s="72" t="s">
        <v>100</v>
      </c>
      <c r="K45" s="115"/>
      <c r="L45" s="177"/>
      <c r="M45" s="127"/>
      <c r="N45" s="159"/>
      <c r="O45" s="68"/>
    </row>
    <row r="46" spans="1:15" s="45" customFormat="1" ht="39.75" customHeight="1" x14ac:dyDescent="0.3">
      <c r="A46" s="162"/>
      <c r="B46" s="93" t="s">
        <v>93</v>
      </c>
      <c r="C46" s="92" t="s">
        <v>45</v>
      </c>
      <c r="D46" s="92" t="s">
        <v>100</v>
      </c>
      <c r="E46" s="72">
        <v>4</v>
      </c>
      <c r="F46" s="72" t="s">
        <v>100</v>
      </c>
      <c r="G46" s="72" t="s">
        <v>100</v>
      </c>
      <c r="H46" s="72" t="s">
        <v>100</v>
      </c>
      <c r="I46" s="72" t="s">
        <v>100</v>
      </c>
      <c r="J46" s="72" t="s">
        <v>100</v>
      </c>
      <c r="K46" s="115"/>
      <c r="L46" s="177"/>
      <c r="M46" s="127"/>
      <c r="N46" s="159"/>
      <c r="O46" s="68"/>
    </row>
    <row r="47" spans="1:15" s="45" customFormat="1" ht="39.75" customHeight="1" x14ac:dyDescent="0.3">
      <c r="A47" s="162"/>
      <c r="B47" s="93" t="s">
        <v>88</v>
      </c>
      <c r="C47" s="92" t="s">
        <v>45</v>
      </c>
      <c r="D47" s="92" t="s">
        <v>100</v>
      </c>
      <c r="E47" s="72">
        <v>2</v>
      </c>
      <c r="F47" s="72" t="s">
        <v>100</v>
      </c>
      <c r="G47" s="72" t="s">
        <v>100</v>
      </c>
      <c r="H47" s="72" t="s">
        <v>100</v>
      </c>
      <c r="I47" s="72" t="s">
        <v>100</v>
      </c>
      <c r="J47" s="72" t="s">
        <v>100</v>
      </c>
      <c r="K47" s="115"/>
      <c r="L47" s="177"/>
      <c r="M47" s="127"/>
      <c r="N47" s="159"/>
      <c r="O47" s="68"/>
    </row>
    <row r="48" spans="1:15" s="45" customFormat="1" ht="39.75" customHeight="1" x14ac:dyDescent="0.3">
      <c r="A48" s="162"/>
      <c r="B48" s="93" t="s">
        <v>81</v>
      </c>
      <c r="C48" s="92" t="s">
        <v>45</v>
      </c>
      <c r="D48" s="72" t="s">
        <v>100</v>
      </c>
      <c r="E48" s="72">
        <v>0</v>
      </c>
      <c r="F48" s="72" t="s">
        <v>100</v>
      </c>
      <c r="G48" s="72" t="s">
        <v>100</v>
      </c>
      <c r="H48" s="72" t="s">
        <v>100</v>
      </c>
      <c r="I48" s="72" t="s">
        <v>100</v>
      </c>
      <c r="J48" s="72" t="s">
        <v>100</v>
      </c>
      <c r="K48" s="115"/>
      <c r="L48" s="177"/>
      <c r="M48" s="127"/>
      <c r="N48" s="159"/>
      <c r="O48" s="68"/>
    </row>
    <row r="49" spans="1:15" s="45" customFormat="1" ht="65.25" customHeight="1" thickBot="1" x14ac:dyDescent="0.35">
      <c r="A49" s="88" t="s">
        <v>75</v>
      </c>
      <c r="B49" s="79" t="s">
        <v>132</v>
      </c>
      <c r="C49" s="80" t="s">
        <v>52</v>
      </c>
      <c r="D49" s="81">
        <v>14.3</v>
      </c>
      <c r="E49" s="81">
        <v>23.1</v>
      </c>
      <c r="F49" s="81">
        <v>25</v>
      </c>
      <c r="G49" s="81">
        <f>G39/12*100</f>
        <v>25</v>
      </c>
      <c r="H49" s="81">
        <f>H44/6*100</f>
        <v>100</v>
      </c>
      <c r="I49" s="81">
        <f t="shared" ref="I49:J49" si="3">I44/6*100</f>
        <v>100</v>
      </c>
      <c r="J49" s="81">
        <f t="shared" si="3"/>
        <v>100</v>
      </c>
      <c r="K49" s="80" t="s">
        <v>160</v>
      </c>
      <c r="L49" s="82" t="s">
        <v>53</v>
      </c>
      <c r="M49" s="127"/>
      <c r="N49" s="159"/>
      <c r="O49" s="68"/>
    </row>
    <row r="50" spans="1:15" s="45" customFormat="1" ht="53.25" customHeight="1" x14ac:dyDescent="0.3">
      <c r="A50" s="89" t="s">
        <v>90</v>
      </c>
      <c r="B50" s="77" t="s">
        <v>135</v>
      </c>
      <c r="C50" s="95" t="s">
        <v>45</v>
      </c>
      <c r="D50" s="75" t="s">
        <v>100</v>
      </c>
      <c r="E50" s="75" t="s">
        <v>100</v>
      </c>
      <c r="F50" s="75">
        <v>1</v>
      </c>
      <c r="G50" s="75">
        <v>1</v>
      </c>
      <c r="H50" s="75">
        <v>1</v>
      </c>
      <c r="I50" s="75">
        <v>1</v>
      </c>
      <c r="J50" s="75">
        <v>1</v>
      </c>
      <c r="K50" s="94" t="s">
        <v>151</v>
      </c>
      <c r="L50" s="101" t="s">
        <v>47</v>
      </c>
      <c r="M50" s="127"/>
      <c r="N50" s="159"/>
      <c r="O50" s="68"/>
    </row>
    <row r="51" spans="1:15" s="45" customFormat="1" ht="55.5" customHeight="1" x14ac:dyDescent="0.3">
      <c r="A51" s="87" t="s">
        <v>91</v>
      </c>
      <c r="B51" s="93" t="s">
        <v>133</v>
      </c>
      <c r="C51" s="92" t="s">
        <v>45</v>
      </c>
      <c r="D51" s="72" t="s">
        <v>100</v>
      </c>
      <c r="E51" s="72" t="s">
        <v>100</v>
      </c>
      <c r="F51" s="72">
        <v>1</v>
      </c>
      <c r="G51" s="72">
        <v>1</v>
      </c>
      <c r="H51" s="72">
        <v>1</v>
      </c>
      <c r="I51" s="72">
        <v>1</v>
      </c>
      <c r="J51" s="72">
        <v>1</v>
      </c>
      <c r="K51" s="100" t="s">
        <v>152</v>
      </c>
      <c r="L51" s="102" t="s">
        <v>48</v>
      </c>
      <c r="M51" s="127"/>
      <c r="N51" s="159"/>
      <c r="O51" s="68"/>
    </row>
    <row r="52" spans="1:15" s="45" customFormat="1" ht="54.75" customHeight="1" thickBot="1" x14ac:dyDescent="0.35">
      <c r="A52" s="88" t="s">
        <v>92</v>
      </c>
      <c r="B52" s="79" t="s">
        <v>134</v>
      </c>
      <c r="C52" s="80" t="s">
        <v>52</v>
      </c>
      <c r="D52" s="86" t="s">
        <v>100</v>
      </c>
      <c r="E52" s="86" t="s">
        <v>100</v>
      </c>
      <c r="F52" s="81">
        <v>100</v>
      </c>
      <c r="G52" s="81">
        <f>G50/1*100</f>
        <v>100</v>
      </c>
      <c r="H52" s="81">
        <f>H51/1*100</f>
        <v>100</v>
      </c>
      <c r="I52" s="81">
        <f t="shared" ref="I52:J52" si="4">I51/1*100</f>
        <v>100</v>
      </c>
      <c r="J52" s="81">
        <f t="shared" si="4"/>
        <v>100</v>
      </c>
      <c r="K52" s="80" t="s">
        <v>152</v>
      </c>
      <c r="L52" s="82" t="s">
        <v>53</v>
      </c>
      <c r="M52" s="175"/>
      <c r="N52" s="160"/>
      <c r="O52" s="68"/>
    </row>
    <row r="53" spans="1:15" s="65" customFormat="1" ht="21.75" customHeight="1" x14ac:dyDescent="0.25">
      <c r="A53" s="176" t="s">
        <v>59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69"/>
    </row>
    <row r="54" spans="1:15" s="65" customFormat="1" ht="15.75" customHeight="1" x14ac:dyDescent="0.25">
      <c r="A54" s="176" t="s">
        <v>60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69"/>
    </row>
    <row r="55" spans="1:15" s="65" customFormat="1" ht="19.5" customHeight="1" x14ac:dyDescent="0.25">
      <c r="A55" s="176" t="s">
        <v>61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69"/>
    </row>
    <row r="56" spans="1:15" ht="29.25" customHeight="1" x14ac:dyDescent="0.3">
      <c r="A56" s="174"/>
      <c r="B56" s="174"/>
      <c r="C56" s="174"/>
      <c r="D56" s="174"/>
    </row>
  </sheetData>
  <mergeCells count="54">
    <mergeCell ref="O10:O12"/>
    <mergeCell ref="O17:O19"/>
    <mergeCell ref="N10:N18"/>
    <mergeCell ref="L10:L13"/>
    <mergeCell ref="M10:M18"/>
    <mergeCell ref="M19:M23"/>
    <mergeCell ref="A56:D56"/>
    <mergeCell ref="M39:M52"/>
    <mergeCell ref="A53:N53"/>
    <mergeCell ref="A54:N54"/>
    <mergeCell ref="A55:N55"/>
    <mergeCell ref="A44:A48"/>
    <mergeCell ref="K44:K48"/>
    <mergeCell ref="L44:L48"/>
    <mergeCell ref="K39:K43"/>
    <mergeCell ref="L39:L43"/>
    <mergeCell ref="A21:A22"/>
    <mergeCell ref="N39:N52"/>
    <mergeCell ref="N19:N38"/>
    <mergeCell ref="A39:A43"/>
    <mergeCell ref="K21:K22"/>
    <mergeCell ref="L19:L20"/>
    <mergeCell ref="L21:L22"/>
    <mergeCell ref="A24:A30"/>
    <mergeCell ref="A31:A37"/>
    <mergeCell ref="L24:L30"/>
    <mergeCell ref="K31:K37"/>
    <mergeCell ref="K24:K30"/>
    <mergeCell ref="M24:M38"/>
    <mergeCell ref="L31:L37"/>
    <mergeCell ref="I3:N3"/>
    <mergeCell ref="K10:K13"/>
    <mergeCell ref="L14:L17"/>
    <mergeCell ref="K19:K20"/>
    <mergeCell ref="A10:A13"/>
    <mergeCell ref="A19:A20"/>
    <mergeCell ref="A14:A17"/>
    <mergeCell ref="K14:K17"/>
    <mergeCell ref="I2:N2"/>
    <mergeCell ref="I1:N1"/>
    <mergeCell ref="B9:N9"/>
    <mergeCell ref="H6:J6"/>
    <mergeCell ref="K6:K8"/>
    <mergeCell ref="A4:N4"/>
    <mergeCell ref="A5:N5"/>
    <mergeCell ref="A6:A8"/>
    <mergeCell ref="N6:N8"/>
    <mergeCell ref="B6:B8"/>
    <mergeCell ref="L6:L8"/>
    <mergeCell ref="C6:C8"/>
    <mergeCell ref="M6:M8"/>
    <mergeCell ref="D6:G6"/>
    <mergeCell ref="H8:J8"/>
    <mergeCell ref="F7:G7"/>
  </mergeCells>
  <pageMargins left="0.15748031496062992" right="0.19685039370078741" top="0.11811023622047245" bottom="0.15748031496062992" header="0.11811023622047245" footer="0.15748031496062992"/>
  <pageSetup paperSize="9" scale="67" fitToHeight="0" orientation="landscape" r:id="rId1"/>
  <rowBreaks count="3" manualBreakCount="3">
    <brk id="18" max="13" man="1"/>
    <brk id="35" max="13" man="1"/>
    <brk id="5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99" t="s">
        <v>67</v>
      </c>
      <c r="O1" s="199"/>
      <c r="P1" s="199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99" t="s">
        <v>68</v>
      </c>
      <c r="O2" s="199"/>
      <c r="P2" s="199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99" t="s">
        <v>102</v>
      </c>
      <c r="O3" s="199"/>
      <c r="P3" s="199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99" t="s">
        <v>64</v>
      </c>
      <c r="O5" s="199"/>
      <c r="P5" s="199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200" t="s">
        <v>96</v>
      </c>
      <c r="O6" s="200"/>
      <c r="P6" s="200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96"/>
      <c r="O7" s="196"/>
      <c r="P7" s="196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96"/>
      <c r="O8" s="196"/>
      <c r="P8" s="196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96"/>
      <c r="O9" s="196"/>
      <c r="P9" s="196"/>
    </row>
    <row r="10" spans="1:17" ht="16.5" hidden="1" customHeight="1" x14ac:dyDescent="0.3">
      <c r="A10" s="139" t="s">
        <v>50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7" ht="52.5" hidden="1" customHeight="1" x14ac:dyDescent="0.3">
      <c r="A11" s="197" t="s">
        <v>98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</row>
    <row r="12" spans="1:17" ht="123" customHeight="1" x14ac:dyDescent="0.3">
      <c r="A12" s="137" t="s">
        <v>51</v>
      </c>
      <c r="B12" s="137" t="s">
        <v>46</v>
      </c>
      <c r="C12" s="137" t="s">
        <v>42</v>
      </c>
      <c r="D12" s="198" t="s">
        <v>101</v>
      </c>
      <c r="E12" s="151"/>
      <c r="F12" s="198" t="s">
        <v>43</v>
      </c>
      <c r="G12" s="198"/>
      <c r="H12" s="151"/>
      <c r="I12" s="137" t="s">
        <v>106</v>
      </c>
      <c r="J12" s="150" t="s">
        <v>106</v>
      </c>
      <c r="K12" s="198"/>
      <c r="L12" s="198"/>
      <c r="M12" s="151"/>
      <c r="N12" s="137" t="s">
        <v>49</v>
      </c>
      <c r="O12" s="137" t="s">
        <v>56</v>
      </c>
      <c r="P12" s="137" t="s">
        <v>57</v>
      </c>
    </row>
    <row r="13" spans="1:17" ht="39.75" customHeight="1" x14ac:dyDescent="0.3">
      <c r="A13" s="137"/>
      <c r="B13" s="137"/>
      <c r="C13" s="137"/>
      <c r="D13" s="137" t="s">
        <v>97</v>
      </c>
      <c r="E13" s="137"/>
      <c r="F13" s="34" t="s">
        <v>66</v>
      </c>
      <c r="G13" s="34" t="s">
        <v>69</v>
      </c>
      <c r="H13" s="34" t="s">
        <v>99</v>
      </c>
      <c r="I13" s="137"/>
      <c r="J13" s="190" t="s">
        <v>65</v>
      </c>
      <c r="K13" s="190" t="s">
        <v>66</v>
      </c>
      <c r="L13" s="190" t="s">
        <v>69</v>
      </c>
      <c r="M13" s="190" t="s">
        <v>99</v>
      </c>
      <c r="N13" s="137"/>
      <c r="O13" s="137"/>
      <c r="P13" s="137"/>
    </row>
    <row r="14" spans="1:17" s="42" customFormat="1" ht="24.75" customHeight="1" x14ac:dyDescent="0.3">
      <c r="A14" s="137"/>
      <c r="B14" s="137"/>
      <c r="C14" s="137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37"/>
      <c r="J14" s="191"/>
      <c r="K14" s="191"/>
      <c r="L14" s="191"/>
      <c r="M14" s="191"/>
      <c r="N14" s="137"/>
      <c r="O14" s="137"/>
      <c r="P14" s="137"/>
    </row>
    <row r="15" spans="1:17" s="42" customFormat="1" ht="37.5" customHeight="1" x14ac:dyDescent="0.3">
      <c r="A15" s="34">
        <v>1</v>
      </c>
      <c r="B15" s="137" t="s">
        <v>103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</row>
    <row r="16" spans="1:17" s="45" customFormat="1" ht="69.75" customHeight="1" x14ac:dyDescent="0.3">
      <c r="A16" s="185" t="s">
        <v>40</v>
      </c>
      <c r="B16" s="28" t="s">
        <v>122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90" t="s">
        <v>108</v>
      </c>
      <c r="J16" s="190">
        <v>0.3</v>
      </c>
      <c r="K16" s="190">
        <v>0.3</v>
      </c>
      <c r="L16" s="190">
        <v>0.3</v>
      </c>
      <c r="M16" s="190">
        <v>0.3</v>
      </c>
      <c r="N16" s="190" t="s">
        <v>47</v>
      </c>
      <c r="O16" s="190" t="s">
        <v>95</v>
      </c>
      <c r="P16" s="192" t="s">
        <v>54</v>
      </c>
      <c r="Q16" s="43"/>
    </row>
    <row r="17" spans="1:17" s="45" customFormat="1" ht="63.75" customHeight="1" x14ac:dyDescent="0.3">
      <c r="A17" s="186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31"/>
      <c r="J17" s="131"/>
      <c r="K17" s="131"/>
      <c r="L17" s="131"/>
      <c r="M17" s="131"/>
      <c r="N17" s="131"/>
      <c r="O17" s="131"/>
      <c r="P17" s="192"/>
      <c r="Q17" s="46"/>
    </row>
    <row r="18" spans="1:17" s="45" customFormat="1" ht="47.25" customHeight="1" x14ac:dyDescent="0.3">
      <c r="A18" s="186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31"/>
      <c r="J18" s="131"/>
      <c r="K18" s="131"/>
      <c r="L18" s="131"/>
      <c r="M18" s="131"/>
      <c r="N18" s="131"/>
      <c r="O18" s="131"/>
      <c r="P18" s="192"/>
      <c r="Q18" s="46"/>
    </row>
    <row r="19" spans="1:17" s="45" customFormat="1" ht="41.4" customHeight="1" x14ac:dyDescent="0.3">
      <c r="A19" s="186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31"/>
      <c r="J19" s="131"/>
      <c r="K19" s="131"/>
      <c r="L19" s="131"/>
      <c r="M19" s="131"/>
      <c r="N19" s="131"/>
      <c r="O19" s="131"/>
      <c r="P19" s="192"/>
      <c r="Q19" s="46"/>
    </row>
    <row r="20" spans="1:17" s="57" customFormat="1" ht="30" customHeight="1" x14ac:dyDescent="0.3">
      <c r="A20" s="185" t="s">
        <v>20</v>
      </c>
      <c r="B20" s="28" t="s">
        <v>128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91"/>
      <c r="J20" s="191"/>
      <c r="K20" s="191"/>
      <c r="L20" s="191"/>
      <c r="M20" s="191"/>
      <c r="N20" s="191"/>
      <c r="O20" s="131"/>
      <c r="P20" s="192"/>
      <c r="Q20" s="56"/>
    </row>
    <row r="21" spans="1:17" s="45" customFormat="1" ht="57" customHeight="1" x14ac:dyDescent="0.3">
      <c r="A21" s="186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90" t="s">
        <v>109</v>
      </c>
      <c r="J21" s="190">
        <v>0.08</v>
      </c>
      <c r="K21" s="190">
        <v>0.08</v>
      </c>
      <c r="L21" s="190">
        <v>0.08</v>
      </c>
      <c r="M21" s="190">
        <v>0.08</v>
      </c>
      <c r="N21" s="190" t="s">
        <v>48</v>
      </c>
      <c r="O21" s="131"/>
      <c r="P21" s="192"/>
    </row>
    <row r="22" spans="1:17" s="45" customFormat="1" ht="41.25" customHeight="1" x14ac:dyDescent="0.3">
      <c r="A22" s="186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31"/>
      <c r="J22" s="131"/>
      <c r="K22" s="131"/>
      <c r="L22" s="131"/>
      <c r="M22" s="131"/>
      <c r="N22" s="131"/>
      <c r="O22" s="131"/>
      <c r="P22" s="192"/>
    </row>
    <row r="23" spans="1:17" s="45" customFormat="1" ht="35.25" customHeight="1" x14ac:dyDescent="0.3">
      <c r="A23" s="186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31"/>
      <c r="J23" s="131"/>
      <c r="K23" s="131"/>
      <c r="L23" s="131"/>
      <c r="M23" s="131"/>
      <c r="N23" s="131"/>
      <c r="O23" s="131"/>
      <c r="P23" s="192"/>
    </row>
    <row r="24" spans="1:17" s="45" customFormat="1" ht="60.75" customHeight="1" x14ac:dyDescent="0.3">
      <c r="A24" s="29" t="s">
        <v>44</v>
      </c>
      <c r="B24" s="28" t="s">
        <v>129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31"/>
      <c r="J24" s="131"/>
      <c r="K24" s="131"/>
      <c r="L24" s="131"/>
      <c r="M24" s="131"/>
      <c r="N24" s="131"/>
      <c r="O24" s="131"/>
      <c r="P24" s="192"/>
    </row>
    <row r="25" spans="1:17" s="57" customFormat="1" ht="54" customHeight="1" x14ac:dyDescent="0.3">
      <c r="A25" s="185" t="s">
        <v>94</v>
      </c>
      <c r="B25" s="28" t="s">
        <v>130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91"/>
      <c r="J25" s="191"/>
      <c r="K25" s="191"/>
      <c r="L25" s="191"/>
      <c r="M25" s="191"/>
      <c r="N25" s="191"/>
      <c r="O25" s="131"/>
      <c r="P25" s="192"/>
    </row>
    <row r="26" spans="1:17" ht="66.75" customHeight="1" x14ac:dyDescent="0.3">
      <c r="A26" s="187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110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91"/>
      <c r="P26" s="192"/>
    </row>
    <row r="27" spans="1:17" ht="57.75" customHeight="1" x14ac:dyDescent="0.3">
      <c r="A27" s="185" t="s">
        <v>62</v>
      </c>
      <c r="B27" s="28" t="s">
        <v>131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90" t="s">
        <v>109</v>
      </c>
      <c r="J27" s="190">
        <v>0.08</v>
      </c>
      <c r="K27" s="190">
        <v>0.08</v>
      </c>
      <c r="L27" s="190">
        <v>0.08</v>
      </c>
      <c r="M27" s="190">
        <v>0.08</v>
      </c>
      <c r="N27" s="190" t="s">
        <v>47</v>
      </c>
      <c r="O27" s="190" t="s">
        <v>95</v>
      </c>
      <c r="P27" s="193" t="s">
        <v>55</v>
      </c>
    </row>
    <row r="28" spans="1:17" ht="72.75" customHeight="1" x14ac:dyDescent="0.3">
      <c r="A28" s="187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91"/>
      <c r="J28" s="191"/>
      <c r="K28" s="191"/>
      <c r="L28" s="191"/>
      <c r="M28" s="191"/>
      <c r="N28" s="191"/>
      <c r="O28" s="131"/>
      <c r="P28" s="194"/>
    </row>
    <row r="29" spans="1:17" ht="64.5" customHeight="1" x14ac:dyDescent="0.3">
      <c r="A29" s="63" t="s">
        <v>63</v>
      </c>
      <c r="B29" s="28" t="s">
        <v>123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90" t="s">
        <v>111</v>
      </c>
      <c r="J29" s="190">
        <v>0.04</v>
      </c>
      <c r="K29" s="190">
        <v>0.04</v>
      </c>
      <c r="L29" s="190">
        <v>0.04</v>
      </c>
      <c r="M29" s="190">
        <v>0.04</v>
      </c>
      <c r="N29" s="190" t="s">
        <v>48</v>
      </c>
      <c r="O29" s="131"/>
      <c r="P29" s="194"/>
    </row>
    <row r="30" spans="1:17" ht="59.25" customHeight="1" x14ac:dyDescent="0.3">
      <c r="A30" s="188" t="s">
        <v>70</v>
      </c>
      <c r="B30" s="28" t="s">
        <v>124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91"/>
      <c r="J30" s="191"/>
      <c r="K30" s="191"/>
      <c r="L30" s="191"/>
      <c r="M30" s="191"/>
      <c r="N30" s="191"/>
      <c r="O30" s="131"/>
      <c r="P30" s="194"/>
    </row>
    <row r="31" spans="1:17" ht="33.75" customHeight="1" x14ac:dyDescent="0.3">
      <c r="A31" s="189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112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31"/>
      <c r="P31" s="194"/>
    </row>
    <row r="32" spans="1:17" ht="36.75" customHeight="1" x14ac:dyDescent="0.3">
      <c r="A32" s="189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90" t="s">
        <v>113</v>
      </c>
      <c r="J32" s="190">
        <v>0.24</v>
      </c>
      <c r="K32" s="190">
        <v>0.24</v>
      </c>
      <c r="L32" s="190">
        <v>0.24</v>
      </c>
      <c r="M32" s="190">
        <v>0.24</v>
      </c>
      <c r="N32" s="190" t="s">
        <v>47</v>
      </c>
      <c r="O32" s="131"/>
      <c r="P32" s="194"/>
    </row>
    <row r="33" spans="1:17" ht="36" customHeight="1" x14ac:dyDescent="0.3">
      <c r="A33" s="189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31"/>
      <c r="J33" s="131"/>
      <c r="K33" s="131"/>
      <c r="L33" s="131"/>
      <c r="M33" s="131"/>
      <c r="N33" s="131"/>
      <c r="O33" s="131"/>
      <c r="P33" s="194"/>
    </row>
    <row r="34" spans="1:17" ht="36.75" customHeight="1" x14ac:dyDescent="0.3">
      <c r="A34" s="189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31"/>
      <c r="J34" s="131"/>
      <c r="K34" s="131"/>
      <c r="L34" s="131"/>
      <c r="M34" s="131"/>
      <c r="N34" s="131"/>
      <c r="O34" s="131"/>
      <c r="P34" s="194"/>
    </row>
    <row r="35" spans="1:17" ht="34.5" customHeight="1" x14ac:dyDescent="0.3">
      <c r="A35" s="189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31"/>
      <c r="J35" s="131"/>
      <c r="K35" s="131"/>
      <c r="L35" s="131"/>
      <c r="M35" s="131"/>
      <c r="N35" s="131"/>
      <c r="O35" s="131"/>
      <c r="P35" s="194"/>
    </row>
    <row r="36" spans="1:17" ht="39.75" customHeight="1" x14ac:dyDescent="0.3">
      <c r="A36" s="189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31"/>
      <c r="J36" s="131"/>
      <c r="K36" s="131"/>
      <c r="L36" s="131"/>
      <c r="M36" s="131"/>
      <c r="N36" s="131"/>
      <c r="O36" s="131"/>
      <c r="P36" s="194"/>
    </row>
    <row r="37" spans="1:17" s="58" customFormat="1" ht="30" customHeight="1" x14ac:dyDescent="0.3">
      <c r="A37" s="188" t="s">
        <v>71</v>
      </c>
      <c r="B37" s="28" t="s">
        <v>124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31"/>
      <c r="J37" s="131"/>
      <c r="K37" s="131"/>
      <c r="L37" s="131"/>
      <c r="M37" s="131"/>
      <c r="N37" s="131"/>
      <c r="O37" s="131"/>
      <c r="P37" s="194"/>
    </row>
    <row r="38" spans="1:17" s="58" customFormat="1" ht="30" customHeight="1" x14ac:dyDescent="0.3">
      <c r="A38" s="189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91"/>
      <c r="J38" s="191"/>
      <c r="K38" s="191"/>
      <c r="L38" s="191"/>
      <c r="M38" s="191"/>
      <c r="N38" s="191"/>
      <c r="O38" s="131"/>
      <c r="P38" s="194"/>
    </row>
    <row r="39" spans="1:17" s="45" customFormat="1" ht="41.25" customHeight="1" x14ac:dyDescent="0.3">
      <c r="A39" s="189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90" t="s">
        <v>114</v>
      </c>
      <c r="J39" s="190">
        <v>0.06</v>
      </c>
      <c r="K39" s="190">
        <v>0.06</v>
      </c>
      <c r="L39" s="190">
        <v>0.06</v>
      </c>
      <c r="M39" s="190">
        <v>0.06</v>
      </c>
      <c r="N39" s="190" t="s">
        <v>48</v>
      </c>
      <c r="O39" s="131"/>
      <c r="P39" s="194"/>
      <c r="Q39" s="44"/>
    </row>
    <row r="40" spans="1:17" s="45" customFormat="1" ht="41.25" customHeight="1" x14ac:dyDescent="0.3">
      <c r="A40" s="189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31"/>
      <c r="J40" s="131"/>
      <c r="K40" s="131"/>
      <c r="L40" s="131"/>
      <c r="M40" s="131"/>
      <c r="N40" s="131"/>
      <c r="O40" s="131"/>
      <c r="P40" s="194"/>
      <c r="Q40" s="44"/>
    </row>
    <row r="41" spans="1:17" s="45" customFormat="1" ht="36.75" customHeight="1" x14ac:dyDescent="0.3">
      <c r="A41" s="189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31"/>
      <c r="J41" s="131"/>
      <c r="K41" s="131"/>
      <c r="L41" s="131"/>
      <c r="M41" s="131"/>
      <c r="N41" s="131"/>
      <c r="O41" s="131"/>
      <c r="P41" s="194"/>
      <c r="Q41" s="44"/>
    </row>
    <row r="42" spans="1:17" s="45" customFormat="1" ht="33.75" customHeight="1" x14ac:dyDescent="0.3">
      <c r="A42" s="189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31"/>
      <c r="J42" s="131"/>
      <c r="K42" s="131"/>
      <c r="L42" s="131"/>
      <c r="M42" s="131"/>
      <c r="N42" s="131"/>
      <c r="O42" s="131"/>
      <c r="P42" s="194"/>
      <c r="Q42" s="44"/>
    </row>
    <row r="43" spans="1:17" s="45" customFormat="1" ht="41.25" customHeight="1" x14ac:dyDescent="0.3">
      <c r="A43" s="189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31"/>
      <c r="J43" s="131"/>
      <c r="K43" s="131"/>
      <c r="L43" s="131"/>
      <c r="M43" s="131"/>
      <c r="N43" s="131"/>
      <c r="O43" s="131"/>
      <c r="P43" s="194"/>
      <c r="Q43" s="44"/>
    </row>
    <row r="44" spans="1:17" s="57" customFormat="1" ht="65.25" customHeight="1" x14ac:dyDescent="0.3">
      <c r="A44" s="61" t="s">
        <v>72</v>
      </c>
      <c r="B44" s="28" t="s">
        <v>127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31"/>
      <c r="J44" s="131"/>
      <c r="K44" s="131"/>
      <c r="L44" s="131"/>
      <c r="M44" s="131"/>
      <c r="N44" s="131"/>
      <c r="O44" s="131"/>
      <c r="P44" s="194"/>
      <c r="Q44" s="59"/>
    </row>
    <row r="45" spans="1:17" s="57" customFormat="1" ht="50.25" customHeight="1" x14ac:dyDescent="0.3">
      <c r="A45" s="190" t="s">
        <v>73</v>
      </c>
      <c r="B45" s="28" t="s">
        <v>125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91"/>
      <c r="J45" s="191"/>
      <c r="K45" s="191"/>
      <c r="L45" s="191"/>
      <c r="M45" s="191"/>
      <c r="N45" s="191"/>
      <c r="O45" s="131"/>
      <c r="P45" s="194"/>
      <c r="Q45" s="59"/>
    </row>
    <row r="46" spans="1:17" ht="60.75" customHeight="1" x14ac:dyDescent="0.3">
      <c r="A46" s="131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115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91"/>
      <c r="P46" s="195"/>
      <c r="Q46" s="47"/>
    </row>
    <row r="47" spans="1:17" ht="37.5" customHeight="1" x14ac:dyDescent="0.3">
      <c r="A47" s="131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90" t="s">
        <v>116</v>
      </c>
      <c r="J47" s="190">
        <v>0.06</v>
      </c>
      <c r="K47" s="190">
        <v>0.05</v>
      </c>
      <c r="L47" s="190">
        <v>0.05</v>
      </c>
      <c r="M47" s="190">
        <v>0.05</v>
      </c>
      <c r="N47" s="190" t="s">
        <v>47</v>
      </c>
      <c r="O47" s="190" t="s">
        <v>95</v>
      </c>
      <c r="P47" s="194" t="s">
        <v>55</v>
      </c>
      <c r="Q47" s="47"/>
    </row>
    <row r="48" spans="1:17" ht="28.5" customHeight="1" x14ac:dyDescent="0.3">
      <c r="A48" s="131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31"/>
      <c r="J48" s="131"/>
      <c r="K48" s="131"/>
      <c r="L48" s="131"/>
      <c r="M48" s="131"/>
      <c r="N48" s="131"/>
      <c r="O48" s="131"/>
      <c r="P48" s="194"/>
      <c r="Q48" s="47"/>
    </row>
    <row r="49" spans="1:17" ht="39.75" customHeight="1" x14ac:dyDescent="0.3">
      <c r="A49" s="131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31"/>
      <c r="J49" s="131"/>
      <c r="K49" s="131"/>
      <c r="L49" s="131"/>
      <c r="M49" s="131"/>
      <c r="N49" s="131"/>
      <c r="O49" s="131"/>
      <c r="P49" s="194"/>
      <c r="Q49" s="47"/>
    </row>
    <row r="50" spans="1:17" ht="39.75" customHeight="1" x14ac:dyDescent="0.3">
      <c r="A50" s="190" t="s">
        <v>74</v>
      </c>
      <c r="B50" s="28" t="s">
        <v>126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31"/>
      <c r="J50" s="131"/>
      <c r="K50" s="131"/>
      <c r="L50" s="131"/>
      <c r="M50" s="131"/>
      <c r="N50" s="131"/>
      <c r="O50" s="131"/>
      <c r="P50" s="194"/>
      <c r="Q50" s="47"/>
    </row>
    <row r="51" spans="1:17" ht="48.75" customHeight="1" x14ac:dyDescent="0.3">
      <c r="A51" s="131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31"/>
      <c r="J51" s="131"/>
      <c r="K51" s="131"/>
      <c r="L51" s="131"/>
      <c r="M51" s="131"/>
      <c r="N51" s="131"/>
      <c r="O51" s="131"/>
      <c r="P51" s="194"/>
      <c r="Q51" s="47"/>
    </row>
    <row r="52" spans="1:17" ht="33.75" customHeight="1" x14ac:dyDescent="0.3">
      <c r="A52" s="131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91"/>
      <c r="J52" s="191"/>
      <c r="K52" s="191"/>
      <c r="L52" s="191"/>
      <c r="M52" s="191"/>
      <c r="N52" s="191"/>
      <c r="O52" s="131"/>
      <c r="P52" s="194"/>
      <c r="Q52" s="47"/>
    </row>
    <row r="53" spans="1:17" ht="40.5" customHeight="1" x14ac:dyDescent="0.3">
      <c r="A53" s="131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90" t="s">
        <v>117</v>
      </c>
      <c r="J53" s="190">
        <v>0.02</v>
      </c>
      <c r="K53" s="190">
        <v>0.01</v>
      </c>
      <c r="L53" s="190">
        <v>0.01</v>
      </c>
      <c r="M53" s="190">
        <v>0.01</v>
      </c>
      <c r="N53" s="190" t="s">
        <v>48</v>
      </c>
      <c r="O53" s="131"/>
      <c r="P53" s="194"/>
      <c r="Q53" s="47"/>
    </row>
    <row r="54" spans="1:17" ht="43.5" customHeight="1" x14ac:dyDescent="0.3">
      <c r="A54" s="131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31"/>
      <c r="J54" s="131"/>
      <c r="K54" s="131"/>
      <c r="L54" s="131"/>
      <c r="M54" s="131"/>
      <c r="N54" s="131"/>
      <c r="O54" s="131"/>
      <c r="P54" s="194"/>
    </row>
    <row r="55" spans="1:17" ht="57" customHeight="1" x14ac:dyDescent="0.3">
      <c r="A55" s="61" t="s">
        <v>75</v>
      </c>
      <c r="B55" s="28" t="s">
        <v>132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31"/>
      <c r="J55" s="131"/>
      <c r="K55" s="131"/>
      <c r="L55" s="131"/>
      <c r="M55" s="131"/>
      <c r="N55" s="131"/>
      <c r="O55" s="131"/>
      <c r="P55" s="194"/>
    </row>
    <row r="56" spans="1:17" ht="49.5" customHeight="1" x14ac:dyDescent="0.3">
      <c r="A56" s="190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31"/>
      <c r="J56" s="131"/>
      <c r="K56" s="131"/>
      <c r="L56" s="131"/>
      <c r="M56" s="131"/>
      <c r="N56" s="131"/>
      <c r="O56" s="131"/>
      <c r="P56" s="194"/>
    </row>
    <row r="57" spans="1:17" ht="38.25" customHeight="1" x14ac:dyDescent="0.3">
      <c r="A57" s="191"/>
      <c r="B57" s="28" t="s">
        <v>121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31"/>
      <c r="J57" s="131"/>
      <c r="K57" s="131"/>
      <c r="L57" s="131"/>
      <c r="M57" s="131"/>
      <c r="N57" s="131"/>
      <c r="O57" s="131"/>
      <c r="P57" s="194"/>
    </row>
    <row r="58" spans="1:17" ht="33.75" customHeight="1" x14ac:dyDescent="0.3">
      <c r="A58" s="190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91"/>
      <c r="J58" s="191"/>
      <c r="K58" s="191"/>
      <c r="L58" s="191"/>
      <c r="M58" s="191"/>
      <c r="N58" s="191"/>
      <c r="O58" s="131"/>
      <c r="P58" s="194"/>
    </row>
    <row r="59" spans="1:17" ht="51" customHeight="1" x14ac:dyDescent="0.3">
      <c r="A59" s="191"/>
      <c r="B59" s="28" t="s">
        <v>121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118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31"/>
      <c r="P59" s="194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119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31"/>
      <c r="P60" s="194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201" t="s">
        <v>59</v>
      </c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</row>
    <row r="63" spans="1:17" s="50" customFormat="1" x14ac:dyDescent="0.25">
      <c r="A63" s="201" t="s">
        <v>60</v>
      </c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</row>
    <row r="64" spans="1:17" s="50" customFormat="1" x14ac:dyDescent="0.25">
      <c r="A64" s="201" t="s">
        <v>61</v>
      </c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</row>
    <row r="65" spans="1:16" s="45" customFormat="1" x14ac:dyDescent="0.3">
      <c r="A65" s="202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2021-03-01T07:21:45Z</cp:lastPrinted>
  <dcterms:created xsi:type="dcterms:W3CDTF">2013-06-18T03:36:53Z</dcterms:created>
  <dcterms:modified xsi:type="dcterms:W3CDTF">2021-03-26T03:11:09Z</dcterms:modified>
</cp:coreProperties>
</file>